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0 DATA NUEVA\04 Proinversion\17 FINAL REASIGNACION DE POTENCIA\ELSE\TERCERA ADENDA - NUEVA REASIGNACION JUNIO 2019\data ELSE\"/>
    </mc:Choice>
  </mc:AlternateContent>
  <bookViews>
    <workbookView xWindow="0" yWindow="0" windowWidth="14700" windowHeight="4080" tabRatio="646" firstSheet="1" activeTab="7"/>
  </bookViews>
  <sheets>
    <sheet name="ELOR (TOTAL)" sheetId="29" state="hidden" r:id="rId1"/>
    <sheet name="Analisis2019" sheetId="30" r:id="rId2"/>
    <sheet name="TOTAL" sheetId="16" state="hidden" r:id="rId3"/>
    <sheet name="Gráfico1" sheetId="19" state="hidden" r:id="rId4"/>
    <sheet name="data" sheetId="18" state="hidden" r:id="rId5"/>
    <sheet name="Hoja1" sheetId="21" state="hidden" r:id="rId6"/>
    <sheet name="Analisis2020" sheetId="33" r:id="rId7"/>
    <sheet name="Demandas" sheetId="31" r:id="rId8"/>
    <sheet name="PC" sheetId="32" r:id="rId9"/>
  </sheets>
  <definedNames>
    <definedName name="_xlnm._FilterDatabase" localSheetId="0" hidden="1">'ELOR (TOTAL)'!$A$10:$R$231</definedName>
    <definedName name="_xlnm.Print_Area" localSheetId="4">data!$B$15:$V$36</definedName>
    <definedName name="_xlnm.Print_Area" localSheetId="0">'ELOR (TOTAL)'!$B$3:$P$231</definedName>
    <definedName name="_xlnm.Print_Titles" localSheetId="0">'ELOR (TOTAL)'!$3:$8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5" i="31" l="1"/>
  <c r="K185" i="31"/>
  <c r="J185" i="31"/>
  <c r="L184" i="31"/>
  <c r="K184" i="31"/>
  <c r="J184" i="31"/>
  <c r="L183" i="31"/>
  <c r="K183" i="31"/>
  <c r="J183" i="31"/>
  <c r="L182" i="31"/>
  <c r="K182" i="31"/>
  <c r="J182" i="31"/>
  <c r="L181" i="31"/>
  <c r="K181" i="31"/>
  <c r="J181" i="31"/>
  <c r="L180" i="31"/>
  <c r="K180" i="31"/>
  <c r="J180" i="31"/>
  <c r="L179" i="31"/>
  <c r="K179" i="31"/>
  <c r="J179" i="31"/>
  <c r="L178" i="31"/>
  <c r="K178" i="31"/>
  <c r="J178" i="31"/>
  <c r="L177" i="31"/>
  <c r="K177" i="31"/>
  <c r="J177" i="31"/>
  <c r="L176" i="31"/>
  <c r="K176" i="31"/>
  <c r="J176" i="31"/>
  <c r="U35" i="31" l="1"/>
  <c r="U34" i="31"/>
  <c r="U33" i="31"/>
  <c r="U32" i="31"/>
  <c r="U31" i="31"/>
  <c r="U30" i="31"/>
  <c r="U29" i="31"/>
  <c r="U28" i="31"/>
  <c r="U27" i="31"/>
  <c r="U26" i="31"/>
  <c r="U25" i="31"/>
  <c r="L17" i="31"/>
  <c r="K17" i="31"/>
  <c r="J17" i="31"/>
  <c r="L16" i="31"/>
  <c r="K16" i="31"/>
  <c r="J16" i="31"/>
  <c r="L15" i="31"/>
  <c r="K15" i="31"/>
  <c r="J15" i="31"/>
  <c r="L14" i="31"/>
  <c r="K14" i="31"/>
  <c r="J14" i="31"/>
  <c r="L13" i="31"/>
  <c r="K13" i="31"/>
  <c r="J13" i="31"/>
  <c r="L12" i="31"/>
  <c r="K12" i="31"/>
  <c r="J12" i="31"/>
  <c r="L11" i="31"/>
  <c r="K11" i="31"/>
  <c r="J11" i="31"/>
  <c r="L10" i="31"/>
  <c r="K10" i="31"/>
  <c r="J10" i="31"/>
  <c r="L9" i="31"/>
  <c r="K9" i="31"/>
  <c r="J9" i="31"/>
  <c r="L8" i="31"/>
  <c r="K8" i="31"/>
  <c r="J8" i="31"/>
  <c r="L7" i="31"/>
  <c r="K7" i="31"/>
  <c r="J7" i="31"/>
  <c r="L6" i="31"/>
  <c r="K6" i="31"/>
  <c r="J6" i="31"/>
  <c r="L5" i="31"/>
  <c r="K5" i="31"/>
  <c r="J5" i="31"/>
  <c r="F61" i="31"/>
  <c r="F73" i="31" s="1"/>
  <c r="F85" i="31" s="1"/>
  <c r="F97" i="31" s="1"/>
  <c r="F109" i="31" s="1"/>
  <c r="F121" i="31" s="1"/>
  <c r="F133" i="31" s="1"/>
  <c r="F145" i="31" s="1"/>
  <c r="F157" i="31" s="1"/>
  <c r="F169" i="31" s="1"/>
  <c r="F60" i="31"/>
  <c r="F72" i="31" s="1"/>
  <c r="F84" i="31" s="1"/>
  <c r="F96" i="31" s="1"/>
  <c r="F108" i="31" s="1"/>
  <c r="F120" i="31" s="1"/>
  <c r="F132" i="31" s="1"/>
  <c r="F144" i="31" s="1"/>
  <c r="F156" i="31" s="1"/>
  <c r="F168" i="31" s="1"/>
  <c r="F59" i="31"/>
  <c r="F71" i="31" s="1"/>
  <c r="F83" i="31" s="1"/>
  <c r="F95" i="31" s="1"/>
  <c r="F107" i="31" s="1"/>
  <c r="F119" i="31" s="1"/>
  <c r="F131" i="31" s="1"/>
  <c r="F143" i="31" s="1"/>
  <c r="F155" i="31" s="1"/>
  <c r="F167" i="31" s="1"/>
  <c r="F58" i="31"/>
  <c r="F70" i="31" s="1"/>
  <c r="F82" i="31" s="1"/>
  <c r="F94" i="31" s="1"/>
  <c r="F106" i="31" s="1"/>
  <c r="F118" i="31" s="1"/>
  <c r="F130" i="31" s="1"/>
  <c r="F142" i="31" s="1"/>
  <c r="F154" i="31" s="1"/>
  <c r="F166" i="31" s="1"/>
  <c r="F57" i="31"/>
  <c r="F69" i="31" s="1"/>
  <c r="F81" i="31" s="1"/>
  <c r="F93" i="31" s="1"/>
  <c r="F105" i="31" s="1"/>
  <c r="F117" i="31" s="1"/>
  <c r="F129" i="31" s="1"/>
  <c r="F141" i="31" s="1"/>
  <c r="F153" i="31" s="1"/>
  <c r="F165" i="31" s="1"/>
  <c r="F56" i="31"/>
  <c r="F68" i="31" s="1"/>
  <c r="F80" i="31" s="1"/>
  <c r="F92" i="31" s="1"/>
  <c r="F104" i="31" s="1"/>
  <c r="F116" i="31" s="1"/>
  <c r="F128" i="31" s="1"/>
  <c r="F140" i="31" s="1"/>
  <c r="F152" i="31" s="1"/>
  <c r="F164" i="31" s="1"/>
  <c r="F55" i="31"/>
  <c r="F67" i="31" s="1"/>
  <c r="F79" i="31" s="1"/>
  <c r="F91" i="31" s="1"/>
  <c r="F103" i="31" s="1"/>
  <c r="F115" i="31" s="1"/>
  <c r="F127" i="31" s="1"/>
  <c r="F139" i="31" s="1"/>
  <c r="F151" i="31" s="1"/>
  <c r="F163" i="31" s="1"/>
  <c r="F54" i="31"/>
  <c r="F66" i="31" s="1"/>
  <c r="F78" i="31" s="1"/>
  <c r="F90" i="31" s="1"/>
  <c r="F102" i="31" s="1"/>
  <c r="F114" i="31" s="1"/>
  <c r="F126" i="31" s="1"/>
  <c r="F138" i="31" s="1"/>
  <c r="F150" i="31" s="1"/>
  <c r="F162" i="31" s="1"/>
  <c r="F53" i="31"/>
  <c r="F65" i="31" s="1"/>
  <c r="F77" i="31" s="1"/>
  <c r="F89" i="31" s="1"/>
  <c r="F101" i="31" s="1"/>
  <c r="F113" i="31" s="1"/>
  <c r="F125" i="31" s="1"/>
  <c r="F137" i="31" s="1"/>
  <c r="F149" i="31" s="1"/>
  <c r="F161" i="31" s="1"/>
  <c r="F52" i="31"/>
  <c r="F64" i="31" s="1"/>
  <c r="F76" i="31" s="1"/>
  <c r="F88" i="31" s="1"/>
  <c r="F100" i="31" s="1"/>
  <c r="F112" i="31" s="1"/>
  <c r="F124" i="31" s="1"/>
  <c r="F136" i="31" s="1"/>
  <c r="F148" i="31" s="1"/>
  <c r="F160" i="31" s="1"/>
  <c r="F172" i="31" s="1"/>
  <c r="F51" i="31"/>
  <c r="F63" i="31" s="1"/>
  <c r="F75" i="31" s="1"/>
  <c r="F87" i="31" s="1"/>
  <c r="F99" i="31" s="1"/>
  <c r="F111" i="31" s="1"/>
  <c r="F123" i="31" s="1"/>
  <c r="F135" i="31" s="1"/>
  <c r="F147" i="31" s="1"/>
  <c r="F159" i="31" s="1"/>
  <c r="F171" i="31" s="1"/>
  <c r="F50" i="31"/>
  <c r="F62" i="31" s="1"/>
  <c r="F74" i="31" s="1"/>
  <c r="F86" i="31" s="1"/>
  <c r="F98" i="31" s="1"/>
  <c r="F110" i="31" s="1"/>
  <c r="F122" i="31" s="1"/>
  <c r="F134" i="31" s="1"/>
  <c r="F146" i="31" s="1"/>
  <c r="F158" i="31" s="1"/>
  <c r="F170" i="31" s="1"/>
  <c r="F49" i="31"/>
  <c r="D85" i="31"/>
  <c r="D97" i="31" s="1"/>
  <c r="D109" i="31" s="1"/>
  <c r="D121" i="31" s="1"/>
  <c r="D133" i="31" s="1"/>
  <c r="D145" i="31" s="1"/>
  <c r="D157" i="31" s="1"/>
  <c r="D169" i="31" s="1"/>
  <c r="D73" i="31"/>
  <c r="D67" i="31"/>
  <c r="D79" i="31" s="1"/>
  <c r="D91" i="31" s="1"/>
  <c r="D103" i="31" s="1"/>
  <c r="D115" i="31" s="1"/>
  <c r="D127" i="31" s="1"/>
  <c r="D139" i="31" s="1"/>
  <c r="D151" i="31" s="1"/>
  <c r="D163" i="31" s="1"/>
  <c r="D61" i="31"/>
  <c r="D60" i="31"/>
  <c r="D72" i="31" s="1"/>
  <c r="D84" i="31" s="1"/>
  <c r="D96" i="31" s="1"/>
  <c r="D108" i="31" s="1"/>
  <c r="D120" i="31" s="1"/>
  <c r="D132" i="31" s="1"/>
  <c r="D144" i="31" s="1"/>
  <c r="D156" i="31" s="1"/>
  <c r="D168" i="31" s="1"/>
  <c r="D59" i="31"/>
  <c r="D71" i="31" s="1"/>
  <c r="D83" i="31" s="1"/>
  <c r="D95" i="31" s="1"/>
  <c r="D107" i="31" s="1"/>
  <c r="D119" i="31" s="1"/>
  <c r="D131" i="31" s="1"/>
  <c r="D143" i="31" s="1"/>
  <c r="D155" i="31" s="1"/>
  <c r="D167" i="31" s="1"/>
  <c r="D58" i="31"/>
  <c r="D70" i="31" s="1"/>
  <c r="D82" i="31" s="1"/>
  <c r="D94" i="31" s="1"/>
  <c r="D106" i="31" s="1"/>
  <c r="D118" i="31" s="1"/>
  <c r="D130" i="31" s="1"/>
  <c r="D142" i="31" s="1"/>
  <c r="D154" i="31" s="1"/>
  <c r="D166" i="31" s="1"/>
  <c r="D57" i="31"/>
  <c r="D69" i="31" s="1"/>
  <c r="D81" i="31" s="1"/>
  <c r="D93" i="31" s="1"/>
  <c r="D105" i="31" s="1"/>
  <c r="D117" i="31" s="1"/>
  <c r="D129" i="31" s="1"/>
  <c r="D141" i="31" s="1"/>
  <c r="D153" i="31" s="1"/>
  <c r="D165" i="31" s="1"/>
  <c r="D56" i="31"/>
  <c r="D68" i="31" s="1"/>
  <c r="D80" i="31" s="1"/>
  <c r="D92" i="31" s="1"/>
  <c r="D104" i="31" s="1"/>
  <c r="D116" i="31" s="1"/>
  <c r="D128" i="31" s="1"/>
  <c r="D140" i="31" s="1"/>
  <c r="D152" i="31" s="1"/>
  <c r="D164" i="31" s="1"/>
  <c r="D55" i="31"/>
  <c r="D54" i="31"/>
  <c r="D66" i="31" s="1"/>
  <c r="D78" i="31" s="1"/>
  <c r="D90" i="31" s="1"/>
  <c r="D102" i="31" s="1"/>
  <c r="D114" i="31" s="1"/>
  <c r="D126" i="31" s="1"/>
  <c r="D138" i="31" s="1"/>
  <c r="D150" i="31" s="1"/>
  <c r="D162" i="31" s="1"/>
  <c r="D53" i="31"/>
  <c r="D65" i="31" s="1"/>
  <c r="D77" i="31" s="1"/>
  <c r="D89" i="31" s="1"/>
  <c r="D101" i="31" s="1"/>
  <c r="D113" i="31" s="1"/>
  <c r="D125" i="31" s="1"/>
  <c r="D137" i="31" s="1"/>
  <c r="D149" i="31" s="1"/>
  <c r="D161" i="31" s="1"/>
  <c r="D52" i="31"/>
  <c r="D64" i="31" s="1"/>
  <c r="D76" i="31" s="1"/>
  <c r="D88" i="31" s="1"/>
  <c r="D100" i="31" s="1"/>
  <c r="D112" i="31" s="1"/>
  <c r="D124" i="31" s="1"/>
  <c r="D136" i="31" s="1"/>
  <c r="D148" i="31" s="1"/>
  <c r="D160" i="31" s="1"/>
  <c r="D172" i="31" s="1"/>
  <c r="D51" i="31"/>
  <c r="D63" i="31" s="1"/>
  <c r="D75" i="31" s="1"/>
  <c r="D87" i="31" s="1"/>
  <c r="D99" i="31" s="1"/>
  <c r="D111" i="31" s="1"/>
  <c r="D123" i="31" s="1"/>
  <c r="D135" i="31" s="1"/>
  <c r="D147" i="31" s="1"/>
  <c r="D159" i="31" s="1"/>
  <c r="D171" i="31" s="1"/>
  <c r="D50" i="31"/>
  <c r="D62" i="31" s="1"/>
  <c r="D74" i="31" s="1"/>
  <c r="D86" i="31" s="1"/>
  <c r="D98" i="31" s="1"/>
  <c r="D110" i="31" s="1"/>
  <c r="D122" i="31" s="1"/>
  <c r="D134" i="31" s="1"/>
  <c r="D146" i="31" s="1"/>
  <c r="D158" i="31" s="1"/>
  <c r="D170" i="31" s="1"/>
  <c r="D49" i="31"/>
  <c r="E29" i="31"/>
  <c r="E17" i="31"/>
  <c r="E5" i="31"/>
  <c r="G29" i="31"/>
  <c r="G17" i="31"/>
  <c r="G5" i="31"/>
  <c r="E41" i="31" l="1"/>
  <c r="G41" i="31"/>
  <c r="G65" i="31"/>
  <c r="G53" i="31"/>
  <c r="E31" i="30"/>
  <c r="E31" i="33"/>
  <c r="D39" i="33"/>
  <c r="D18" i="33"/>
  <c r="C18" i="33"/>
  <c r="E16" i="33"/>
  <c r="E15" i="33"/>
  <c r="E14" i="33"/>
  <c r="E13" i="33"/>
  <c r="E12" i="33"/>
  <c r="E11" i="33"/>
  <c r="F10" i="33"/>
  <c r="F11" i="33" s="1"/>
  <c r="E10" i="33"/>
  <c r="G9" i="33"/>
  <c r="J9" i="33" s="1"/>
  <c r="E9" i="33"/>
  <c r="E18" i="33" s="1"/>
  <c r="E8" i="33"/>
  <c r="G8" i="33" s="1"/>
  <c r="J8" i="33" s="1"/>
  <c r="E7" i="33"/>
  <c r="G7" i="33" s="1"/>
  <c r="J7" i="33" s="1"/>
  <c r="I6" i="33"/>
  <c r="I7" i="33" s="1"/>
  <c r="I8" i="33" s="1"/>
  <c r="I9" i="33" s="1"/>
  <c r="I10" i="33" s="1"/>
  <c r="I11" i="33" s="1"/>
  <c r="I12" i="33" s="1"/>
  <c r="I13" i="33" s="1"/>
  <c r="I14" i="33" s="1"/>
  <c r="I15" i="33" s="1"/>
  <c r="I16" i="33" s="1"/>
  <c r="G6" i="33"/>
  <c r="J6" i="33" s="1"/>
  <c r="K6" i="33" s="1"/>
  <c r="E6" i="33"/>
  <c r="E65" i="31" l="1"/>
  <c r="E77" i="31"/>
  <c r="E53" i="31"/>
  <c r="G77" i="31"/>
  <c r="L6" i="33"/>
  <c r="M6" i="33" s="1"/>
  <c r="G11" i="33"/>
  <c r="J11" i="33" s="1"/>
  <c r="K11" i="33" s="1"/>
  <c r="L11" i="33" s="1"/>
  <c r="M11" i="33" s="1"/>
  <c r="F12" i="33"/>
  <c r="K7" i="33"/>
  <c r="L7" i="33" s="1"/>
  <c r="M7" i="33" s="1"/>
  <c r="K8" i="33"/>
  <c r="L8" i="33" s="1"/>
  <c r="M8" i="33" s="1"/>
  <c r="K9" i="33"/>
  <c r="L9" i="33" s="1"/>
  <c r="M9" i="33" s="1"/>
  <c r="G10" i="33"/>
  <c r="J10" i="33" s="1"/>
  <c r="K10" i="33" s="1"/>
  <c r="L10" i="33" s="1"/>
  <c r="M10" i="33" s="1"/>
  <c r="N38" i="32"/>
  <c r="M38" i="32"/>
  <c r="L38" i="32"/>
  <c r="K38" i="32"/>
  <c r="J38" i="32"/>
  <c r="J39" i="32" s="1"/>
  <c r="I38" i="32"/>
  <c r="I39" i="32" s="1"/>
  <c r="I41" i="32" s="1"/>
  <c r="I43" i="32" s="1"/>
  <c r="H38" i="32"/>
  <c r="H39" i="32" s="1"/>
  <c r="H41" i="32" s="1"/>
  <c r="H43" i="32" s="1"/>
  <c r="G38" i="32"/>
  <c r="G39" i="32" s="1"/>
  <c r="G41" i="32" s="1"/>
  <c r="G43" i="32" s="1"/>
  <c r="R41" i="32"/>
  <c r="R43" i="32" s="1"/>
  <c r="Q41" i="32"/>
  <c r="Q43" i="32" s="1"/>
  <c r="F41" i="32"/>
  <c r="F43" i="32" s="1"/>
  <c r="E41" i="32"/>
  <c r="E43" i="32" s="1"/>
  <c r="R39" i="32"/>
  <c r="Q39" i="32"/>
  <c r="P39" i="32"/>
  <c r="F39" i="32"/>
  <c r="E39" i="32"/>
  <c r="D39" i="32"/>
  <c r="K37" i="32"/>
  <c r="L37" i="32" s="1"/>
  <c r="R35" i="32"/>
  <c r="Q35" i="32"/>
  <c r="P35" i="32"/>
  <c r="P41" i="32" s="1"/>
  <c r="P43" i="32" s="1"/>
  <c r="O35" i="32"/>
  <c r="N35" i="32"/>
  <c r="M35" i="32"/>
  <c r="L35" i="32"/>
  <c r="K35" i="32"/>
  <c r="J35" i="32"/>
  <c r="I35" i="32"/>
  <c r="H35" i="32"/>
  <c r="G35" i="32"/>
  <c r="F35" i="32"/>
  <c r="E35" i="32"/>
  <c r="D35" i="32"/>
  <c r="D41" i="32" s="1"/>
  <c r="D43" i="32" s="1"/>
  <c r="J41" i="32" l="1"/>
  <c r="J43" i="32" s="1"/>
  <c r="E89" i="31"/>
  <c r="G89" i="31"/>
  <c r="G12" i="33"/>
  <c r="F13" i="33"/>
  <c r="M37" i="32"/>
  <c r="L39" i="32"/>
  <c r="L41" i="32" s="1"/>
  <c r="L43" i="32" s="1"/>
  <c r="K39" i="32"/>
  <c r="K41" i="32" s="1"/>
  <c r="K43" i="32" s="1"/>
  <c r="E101" i="31" l="1"/>
  <c r="G101" i="31"/>
  <c r="F14" i="33"/>
  <c r="G13" i="33"/>
  <c r="J13" i="33" s="1"/>
  <c r="K13" i="33" s="1"/>
  <c r="L13" i="33" s="1"/>
  <c r="M13" i="33" s="1"/>
  <c r="J12" i="33"/>
  <c r="K12" i="33" s="1"/>
  <c r="L12" i="33" s="1"/>
  <c r="M12" i="33" s="1"/>
  <c r="M39" i="32"/>
  <c r="M41" i="32" s="1"/>
  <c r="M43" i="32" s="1"/>
  <c r="N37" i="32"/>
  <c r="E113" i="31" l="1"/>
  <c r="G113" i="31"/>
  <c r="G14" i="33"/>
  <c r="F15" i="33"/>
  <c r="O37" i="32"/>
  <c r="O39" i="32" s="1"/>
  <c r="O41" i="32" s="1"/>
  <c r="O43" i="32" s="1"/>
  <c r="N39" i="32"/>
  <c r="N41" i="32" s="1"/>
  <c r="N43" i="32" s="1"/>
  <c r="E125" i="31" l="1"/>
  <c r="G125" i="31"/>
  <c r="G15" i="33"/>
  <c r="J15" i="33" s="1"/>
  <c r="K15" i="33" s="1"/>
  <c r="L15" i="33" s="1"/>
  <c r="M15" i="33" s="1"/>
  <c r="F16" i="33"/>
  <c r="G16" i="33" s="1"/>
  <c r="J16" i="33" s="1"/>
  <c r="K16" i="33" s="1"/>
  <c r="L16" i="33" s="1"/>
  <c r="M16" i="33" s="1"/>
  <c r="J14" i="33"/>
  <c r="K14" i="33" s="1"/>
  <c r="L14" i="33" s="1"/>
  <c r="M14" i="33" s="1"/>
  <c r="G18" i="33"/>
  <c r="C39" i="33" s="1"/>
  <c r="E39" i="33" s="1"/>
  <c r="E41" i="33" s="1"/>
  <c r="E43" i="33" s="1"/>
  <c r="R17" i="32"/>
  <c r="Q17" i="32"/>
  <c r="P17" i="32"/>
  <c r="J17" i="32"/>
  <c r="I17" i="32"/>
  <c r="H17" i="32"/>
  <c r="H19" i="32" s="1"/>
  <c r="H21" i="32" s="1"/>
  <c r="G17" i="32"/>
  <c r="F17" i="32"/>
  <c r="E17" i="32"/>
  <c r="D17" i="32"/>
  <c r="K15" i="32"/>
  <c r="K17" i="32" s="1"/>
  <c r="R13" i="32"/>
  <c r="R19" i="32" s="1"/>
  <c r="R21" i="32" s="1"/>
  <c r="Q13" i="32"/>
  <c r="Q19" i="32" s="1"/>
  <c r="Q21" i="32" s="1"/>
  <c r="P13" i="32"/>
  <c r="O13" i="32"/>
  <c r="N13" i="32"/>
  <c r="M13" i="32"/>
  <c r="L13" i="32"/>
  <c r="K13" i="32"/>
  <c r="J13" i="32"/>
  <c r="I13" i="32"/>
  <c r="H13" i="32"/>
  <c r="G13" i="32"/>
  <c r="F13" i="32"/>
  <c r="E13" i="32"/>
  <c r="D13" i="32"/>
  <c r="E137" i="31" l="1"/>
  <c r="G137" i="31"/>
  <c r="P19" i="32"/>
  <c r="P21" i="32" s="1"/>
  <c r="F19" i="32"/>
  <c r="F21" i="32" s="1"/>
  <c r="G19" i="32"/>
  <c r="G21" i="32" s="1"/>
  <c r="I19" i="32"/>
  <c r="I21" i="32" s="1"/>
  <c r="D19" i="32"/>
  <c r="D21" i="32" s="1"/>
  <c r="J19" i="32"/>
  <c r="J21" i="32" s="1"/>
  <c r="E19" i="32"/>
  <c r="E21" i="32" s="1"/>
  <c r="K19" i="32"/>
  <c r="K21" i="32" s="1"/>
  <c r="L15" i="32"/>
  <c r="E149" i="31" l="1"/>
  <c r="G149" i="31"/>
  <c r="M15" i="32"/>
  <c r="L17" i="32"/>
  <c r="L19" i="32" s="1"/>
  <c r="L21" i="32" s="1"/>
  <c r="N15" i="32" l="1"/>
  <c r="M17" i="32"/>
  <c r="M19" i="32" s="1"/>
  <c r="M21" i="32" s="1"/>
  <c r="N17" i="32" l="1"/>
  <c r="N19" i="32" s="1"/>
  <c r="N21" i="32" s="1"/>
  <c r="O15" i="32"/>
  <c r="O17" i="32" l="1"/>
  <c r="O19" i="32" s="1"/>
  <c r="O21" i="32" s="1"/>
  <c r="F10" i="30" l="1"/>
  <c r="F11" i="30" s="1"/>
  <c r="F12" i="30" s="1"/>
  <c r="F13" i="30" s="1"/>
  <c r="F14" i="30" s="1"/>
  <c r="F15" i="30" s="1"/>
  <c r="F16" i="30" s="1"/>
  <c r="I6" i="30" l="1"/>
  <c r="D18" i="30"/>
  <c r="C18" i="30"/>
  <c r="D39" i="30"/>
  <c r="I7" i="30" l="1"/>
  <c r="I8" i="30" s="1"/>
  <c r="I9" i="30" s="1"/>
  <c r="I10" i="30" s="1"/>
  <c r="I11" i="30" s="1"/>
  <c r="S35" i="31"/>
  <c r="S34" i="31"/>
  <c r="S33" i="31"/>
  <c r="S32" i="31"/>
  <c r="P31" i="31"/>
  <c r="S31" i="31" s="1"/>
  <c r="P30" i="31"/>
  <c r="S30" i="31" s="1"/>
  <c r="P29" i="31"/>
  <c r="S29" i="31" s="1"/>
  <c r="P28" i="31"/>
  <c r="S28" i="31" s="1"/>
  <c r="P27" i="31"/>
  <c r="S27" i="31" s="1"/>
  <c r="P26" i="31"/>
  <c r="S26" i="31" s="1"/>
  <c r="P25" i="31"/>
  <c r="S25" i="31" s="1"/>
  <c r="I12" i="30" l="1"/>
  <c r="M35" i="31"/>
  <c r="M34" i="31"/>
  <c r="M33" i="31"/>
  <c r="M32" i="31"/>
  <c r="J31" i="31"/>
  <c r="M31" i="31" s="1"/>
  <c r="J30" i="31"/>
  <c r="M30" i="31" s="1"/>
  <c r="J29" i="31"/>
  <c r="M29" i="31" s="1"/>
  <c r="J28" i="31"/>
  <c r="M28" i="31" s="1"/>
  <c r="J27" i="31"/>
  <c r="M27" i="31" s="1"/>
  <c r="J26" i="31"/>
  <c r="M26" i="31" s="1"/>
  <c r="J25" i="31"/>
  <c r="M25" i="31" s="1"/>
  <c r="B59" i="31"/>
  <c r="B71" i="31" s="1"/>
  <c r="B83" i="31" s="1"/>
  <c r="B95" i="31" s="1"/>
  <c r="B107" i="31" s="1"/>
  <c r="B119" i="31" s="1"/>
  <c r="B131" i="31" s="1"/>
  <c r="B143" i="31" s="1"/>
  <c r="B155" i="31" s="1"/>
  <c r="B167" i="31" s="1"/>
  <c r="B58" i="31"/>
  <c r="B70" i="31" s="1"/>
  <c r="B82" i="31" s="1"/>
  <c r="B94" i="31" s="1"/>
  <c r="B106" i="31" s="1"/>
  <c r="B118" i="31" s="1"/>
  <c r="B130" i="31" s="1"/>
  <c r="B142" i="31" s="1"/>
  <c r="B154" i="31" s="1"/>
  <c r="B166" i="31" s="1"/>
  <c r="B57" i="31"/>
  <c r="B69" i="31" s="1"/>
  <c r="B81" i="31" s="1"/>
  <c r="B93" i="31" s="1"/>
  <c r="B105" i="31" s="1"/>
  <c r="B117" i="31" s="1"/>
  <c r="B129" i="31" s="1"/>
  <c r="B141" i="31" s="1"/>
  <c r="B153" i="31" s="1"/>
  <c r="B165" i="31" s="1"/>
  <c r="B56" i="31"/>
  <c r="B68" i="31" s="1"/>
  <c r="B80" i="31" s="1"/>
  <c r="B92" i="31" s="1"/>
  <c r="B104" i="31" s="1"/>
  <c r="B116" i="31" s="1"/>
  <c r="B128" i="31" s="1"/>
  <c r="B140" i="31" s="1"/>
  <c r="B152" i="31" s="1"/>
  <c r="B164" i="31" s="1"/>
  <c r="B55" i="31"/>
  <c r="B67" i="31" s="1"/>
  <c r="B79" i="31" s="1"/>
  <c r="B91" i="31" s="1"/>
  <c r="B103" i="31" s="1"/>
  <c r="B115" i="31" s="1"/>
  <c r="B127" i="31" s="1"/>
  <c r="B139" i="31" s="1"/>
  <c r="B151" i="31" s="1"/>
  <c r="B163" i="31" s="1"/>
  <c r="B54" i="31"/>
  <c r="B66" i="31" s="1"/>
  <c r="B78" i="31" s="1"/>
  <c r="B90" i="31" s="1"/>
  <c r="B102" i="31" s="1"/>
  <c r="B114" i="31" s="1"/>
  <c r="B126" i="31" s="1"/>
  <c r="B138" i="31" s="1"/>
  <c r="B150" i="31" s="1"/>
  <c r="B162" i="31" s="1"/>
  <c r="B53" i="31"/>
  <c r="B65" i="31" s="1"/>
  <c r="B77" i="31" s="1"/>
  <c r="B89" i="31" s="1"/>
  <c r="B101" i="31" s="1"/>
  <c r="B113" i="31" s="1"/>
  <c r="B125" i="31" s="1"/>
  <c r="B137" i="31" s="1"/>
  <c r="B149" i="31" s="1"/>
  <c r="B161" i="31" s="1"/>
  <c r="B52" i="31"/>
  <c r="B64" i="31" s="1"/>
  <c r="B76" i="31" s="1"/>
  <c r="B88" i="31" s="1"/>
  <c r="B100" i="31" s="1"/>
  <c r="B112" i="31" s="1"/>
  <c r="B124" i="31" s="1"/>
  <c r="B136" i="31" s="1"/>
  <c r="B148" i="31" s="1"/>
  <c r="B160" i="31" s="1"/>
  <c r="B172" i="31" s="1"/>
  <c r="B51" i="31"/>
  <c r="B63" i="31" s="1"/>
  <c r="B75" i="31" s="1"/>
  <c r="B87" i="31" s="1"/>
  <c r="B99" i="31" s="1"/>
  <c r="B111" i="31" s="1"/>
  <c r="B123" i="31" s="1"/>
  <c r="B135" i="31" s="1"/>
  <c r="B147" i="31" s="1"/>
  <c r="B159" i="31" s="1"/>
  <c r="B171" i="31" s="1"/>
  <c r="B50" i="31"/>
  <c r="B62" i="31" s="1"/>
  <c r="B74" i="31" s="1"/>
  <c r="B86" i="31" s="1"/>
  <c r="B98" i="31" s="1"/>
  <c r="B110" i="31" s="1"/>
  <c r="B122" i="31" s="1"/>
  <c r="B134" i="31" s="1"/>
  <c r="B146" i="31" s="1"/>
  <c r="B158" i="31" s="1"/>
  <c r="B170" i="31" s="1"/>
  <c r="C29" i="31"/>
  <c r="B60" i="31"/>
  <c r="B72" i="31" s="1"/>
  <c r="B84" i="31" s="1"/>
  <c r="B96" i="31" s="1"/>
  <c r="B108" i="31" s="1"/>
  <c r="B120" i="31" s="1"/>
  <c r="B132" i="31" s="1"/>
  <c r="B144" i="31" s="1"/>
  <c r="B156" i="31" s="1"/>
  <c r="B168" i="31" s="1"/>
  <c r="C17" i="31"/>
  <c r="C5" i="31"/>
  <c r="I13" i="30" l="1"/>
  <c r="B49" i="31"/>
  <c r="B61" i="31" s="1"/>
  <c r="B73" i="31" s="1"/>
  <c r="B85" i="31" s="1"/>
  <c r="B97" i="31" s="1"/>
  <c r="B109" i="31" s="1"/>
  <c r="B121" i="31" s="1"/>
  <c r="B133" i="31" s="1"/>
  <c r="B145" i="31" s="1"/>
  <c r="B157" i="31" s="1"/>
  <c r="B169" i="31" s="1"/>
  <c r="I14" i="30" l="1"/>
  <c r="C41" i="31"/>
  <c r="C53" i="31"/>
  <c r="C65" i="31"/>
  <c r="I15" i="30" l="1"/>
  <c r="C77" i="31"/>
  <c r="I16" i="30" l="1"/>
  <c r="C89" i="31"/>
  <c r="C101" i="31" l="1"/>
  <c r="C113" i="31" l="1"/>
  <c r="C125" i="31" l="1"/>
  <c r="C137" i="31" l="1"/>
  <c r="C149" i="31" l="1"/>
  <c r="J59" i="29" l="1"/>
  <c r="J58" i="29"/>
  <c r="J57" i="29"/>
  <c r="J56" i="29"/>
  <c r="J55" i="29"/>
  <c r="J54" i="29"/>
  <c r="J53" i="29"/>
  <c r="J52" i="29"/>
  <c r="J51" i="29"/>
  <c r="J50" i="29"/>
  <c r="J49" i="29"/>
  <c r="J48" i="29"/>
  <c r="J47" i="29"/>
  <c r="J46" i="29"/>
  <c r="J45" i="29"/>
  <c r="J44" i="29"/>
  <c r="J43" i="29"/>
  <c r="J42" i="29"/>
  <c r="J41" i="29"/>
  <c r="J40" i="29"/>
  <c r="J39" i="29"/>
  <c r="J38" i="29"/>
  <c r="J37" i="29"/>
  <c r="J36" i="29"/>
  <c r="J35" i="29"/>
  <c r="J34" i="29"/>
  <c r="J33" i="29"/>
  <c r="J32" i="29"/>
  <c r="J31" i="29"/>
  <c r="J30" i="29"/>
  <c r="J29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C21" i="29"/>
  <c r="C20" i="29"/>
  <c r="C19" i="29"/>
  <c r="C18" i="29"/>
  <c r="C17" i="29"/>
  <c r="C16" i="29"/>
  <c r="C15" i="29"/>
  <c r="C14" i="29"/>
  <c r="C13" i="29"/>
  <c r="C12" i="29"/>
  <c r="C10" i="29"/>
  <c r="C11" i="29" l="1"/>
  <c r="C64" i="29" s="1"/>
  <c r="M10" i="29" s="1"/>
  <c r="M11" i="29" s="1"/>
  <c r="M12" i="29" s="1"/>
  <c r="M13" i="29" s="1"/>
  <c r="M14" i="29" s="1"/>
  <c r="M15" i="29" s="1"/>
  <c r="M16" i="29" s="1"/>
  <c r="M17" i="29" s="1"/>
  <c r="M18" i="29" s="1"/>
  <c r="M19" i="29" s="1"/>
  <c r="M20" i="29" s="1"/>
  <c r="M21" i="29" s="1"/>
  <c r="M22" i="29" s="1"/>
  <c r="M23" i="29" s="1"/>
  <c r="M24" i="29" s="1"/>
  <c r="M25" i="29" s="1"/>
  <c r="M26" i="29" s="1"/>
  <c r="M27" i="29" s="1"/>
  <c r="M28" i="29" s="1"/>
  <c r="M29" i="29" s="1"/>
  <c r="M30" i="29" s="1"/>
  <c r="M31" i="29" s="1"/>
  <c r="M32" i="29" s="1"/>
  <c r="M33" i="29" s="1"/>
  <c r="M34" i="29" s="1"/>
  <c r="M35" i="29" s="1"/>
  <c r="M36" i="29" s="1"/>
  <c r="M37" i="29" s="1"/>
  <c r="M38" i="29" s="1"/>
  <c r="M39" i="29" s="1"/>
  <c r="M40" i="29" s="1"/>
  <c r="M41" i="29" s="1"/>
  <c r="M42" i="29" s="1"/>
  <c r="M43" i="29" s="1"/>
  <c r="M44" i="29" s="1"/>
  <c r="M45" i="29" s="1"/>
  <c r="E6" i="30" l="1"/>
  <c r="G6" i="30" s="1"/>
  <c r="J6" i="30" s="1"/>
  <c r="K6" i="30" s="1"/>
  <c r="L6" i="30" s="1"/>
  <c r="M6" i="30" s="1"/>
  <c r="C65" i="29"/>
  <c r="K10" i="29" s="1"/>
  <c r="K11" i="29" s="1"/>
  <c r="K12" i="29" s="1"/>
  <c r="K13" i="29" s="1"/>
  <c r="K14" i="29" s="1"/>
  <c r="K15" i="29" s="1"/>
  <c r="K16" i="29" s="1"/>
  <c r="K17" i="29" s="1"/>
  <c r="K18" i="29" s="1"/>
  <c r="K19" i="29" s="1"/>
  <c r="K20" i="29" s="1"/>
  <c r="K21" i="29" s="1"/>
  <c r="K22" i="29" s="1"/>
  <c r="K23" i="29" s="1"/>
  <c r="K24" i="29" s="1"/>
  <c r="K25" i="29" s="1"/>
  <c r="K26" i="29" s="1"/>
  <c r="K27" i="29" s="1"/>
  <c r="K28" i="29" s="1"/>
  <c r="K29" i="29" s="1"/>
  <c r="K30" i="29" s="1"/>
  <c r="K31" i="29" s="1"/>
  <c r="K32" i="29" s="1"/>
  <c r="K33" i="29" s="1"/>
  <c r="K34" i="29" s="1"/>
  <c r="K35" i="29" s="1"/>
  <c r="K36" i="29" s="1"/>
  <c r="K37" i="29" s="1"/>
  <c r="K38" i="29" s="1"/>
  <c r="K39" i="29" s="1"/>
  <c r="K40" i="29" s="1"/>
  <c r="K41" i="29" s="1"/>
  <c r="K42" i="29" s="1"/>
  <c r="K43" i="29" s="1"/>
  <c r="K44" i="29" s="1"/>
  <c r="K45" i="29" s="1"/>
  <c r="K46" i="29" s="1"/>
  <c r="K47" i="29" s="1"/>
  <c r="K48" i="29" s="1"/>
  <c r="K49" i="29" s="1"/>
  <c r="K50" i="29" s="1"/>
  <c r="K51" i="29" s="1"/>
  <c r="K52" i="29" s="1"/>
  <c r="K53" i="29" s="1"/>
  <c r="K54" i="29" s="1"/>
  <c r="K55" i="29" s="1"/>
  <c r="K56" i="29" s="1"/>
  <c r="K57" i="29" s="1"/>
  <c r="K58" i="29" s="1"/>
  <c r="K59" i="29" s="1"/>
  <c r="E7" i="30"/>
  <c r="G7" i="30" s="1"/>
  <c r="J7" i="30" s="1"/>
  <c r="K7" i="30" s="1"/>
  <c r="L7" i="30" s="1"/>
  <c r="M7" i="30" s="1"/>
  <c r="M46" i="29"/>
  <c r="M47" i="29" s="1"/>
  <c r="M48" i="29" s="1"/>
  <c r="M49" i="29" s="1"/>
  <c r="M50" i="29" s="1"/>
  <c r="M51" i="29" s="1"/>
  <c r="M52" i="29" s="1"/>
  <c r="M53" i="29" s="1"/>
  <c r="M54" i="29" s="1"/>
  <c r="M55" i="29" s="1"/>
  <c r="M56" i="29" s="1"/>
  <c r="M57" i="29" s="1"/>
  <c r="M58" i="29" s="1"/>
  <c r="M59" i="29" s="1"/>
  <c r="D21" i="29"/>
  <c r="E8" i="30" l="1"/>
  <c r="G8" i="30" s="1"/>
  <c r="J8" i="30" s="1"/>
  <c r="K8" i="30" s="1"/>
  <c r="L8" i="30" s="1"/>
  <c r="M8" i="30" s="1"/>
  <c r="F21" i="29"/>
  <c r="H21" i="29" s="1"/>
  <c r="D17" i="29"/>
  <c r="D13" i="29"/>
  <c r="D20" i="29"/>
  <c r="F20" i="29" s="1"/>
  <c r="D16" i="29"/>
  <c r="D12" i="29"/>
  <c r="D19" i="29"/>
  <c r="D15" i="29"/>
  <c r="D11" i="29"/>
  <c r="D18" i="29"/>
  <c r="D14" i="29"/>
  <c r="D10" i="29"/>
  <c r="C133" i="29"/>
  <c r="C134" i="29" s="1"/>
  <c r="C135" i="29" s="1"/>
  <c r="C136" i="29" s="1"/>
  <c r="C137" i="29" s="1"/>
  <c r="C138" i="29" s="1"/>
  <c r="C139" i="29" s="1"/>
  <c r="C140" i="29" s="1"/>
  <c r="C141" i="29" s="1"/>
  <c r="C142" i="29" s="1"/>
  <c r="C143" i="29" s="1"/>
  <c r="C144" i="29" s="1"/>
  <c r="C145" i="29" s="1"/>
  <c r="C146" i="29" s="1"/>
  <c r="C147" i="29" s="1"/>
  <c r="C148" i="29" s="1"/>
  <c r="C149" i="29" s="1"/>
  <c r="C150" i="29" s="1"/>
  <c r="C151" i="29" s="1"/>
  <c r="C152" i="29" s="1"/>
  <c r="C153" i="29" s="1"/>
  <c r="C154" i="29" s="1"/>
  <c r="C155" i="29" s="1"/>
  <c r="C156" i="29" s="1"/>
  <c r="C157" i="29" s="1"/>
  <c r="C158" i="29" s="1"/>
  <c r="C159" i="29" s="1"/>
  <c r="C160" i="29" s="1"/>
  <c r="C161" i="29" s="1"/>
  <c r="C162" i="29" s="1"/>
  <c r="C163" i="29" s="1"/>
  <c r="C164" i="29" s="1"/>
  <c r="C165" i="29" s="1"/>
  <c r="C166" i="29" s="1"/>
  <c r="C167" i="29" s="1"/>
  <c r="C168" i="29" s="1"/>
  <c r="C169" i="29" s="1"/>
  <c r="C170" i="29" s="1"/>
  <c r="C171" i="29" s="1"/>
  <c r="C172" i="29" s="1"/>
  <c r="C173" i="29" s="1"/>
  <c r="C174" i="29" s="1"/>
  <c r="C175" i="29" s="1"/>
  <c r="C176" i="29" s="1"/>
  <c r="C177" i="29" s="1"/>
  <c r="C178" i="29" s="1"/>
  <c r="C179" i="29" s="1"/>
  <c r="C180" i="29" s="1"/>
  <c r="C181" i="29" s="1"/>
  <c r="C182" i="29" s="1"/>
  <c r="C183" i="29" s="1"/>
  <c r="C184" i="29" s="1"/>
  <c r="C185" i="29" s="1"/>
  <c r="C186" i="29" s="1"/>
  <c r="C187" i="29" s="1"/>
  <c r="C188" i="29" s="1"/>
  <c r="C189" i="29" s="1"/>
  <c r="C190" i="29" s="1"/>
  <c r="C191" i="29" s="1"/>
  <c r="C192" i="29" s="1"/>
  <c r="C193" i="29" s="1"/>
  <c r="C194" i="29" s="1"/>
  <c r="C195" i="29" s="1"/>
  <c r="C196" i="29" s="1"/>
  <c r="C197" i="29" s="1"/>
  <c r="C198" i="29" s="1"/>
  <c r="C199" i="29" s="1"/>
  <c r="C200" i="29" s="1"/>
  <c r="C201" i="29" s="1"/>
  <c r="C202" i="29" s="1"/>
  <c r="C203" i="29" s="1"/>
  <c r="C204" i="29" s="1"/>
  <c r="C205" i="29" s="1"/>
  <c r="C206" i="29" s="1"/>
  <c r="C207" i="29" s="1"/>
  <c r="C208" i="29" s="1"/>
  <c r="C209" i="29" s="1"/>
  <c r="C210" i="29" s="1"/>
  <c r="C211" i="29" s="1"/>
  <c r="C212" i="29" s="1"/>
  <c r="C213" i="29" s="1"/>
  <c r="C214" i="29" s="1"/>
  <c r="C215" i="29" s="1"/>
  <c r="C216" i="29" s="1"/>
  <c r="C217" i="29" s="1"/>
  <c r="C218" i="29" s="1"/>
  <c r="C219" i="29" s="1"/>
  <c r="C220" i="29" s="1"/>
  <c r="C221" i="29" s="1"/>
  <c r="C222" i="29" s="1"/>
  <c r="C223" i="29" s="1"/>
  <c r="C224" i="29" s="1"/>
  <c r="C225" i="29" s="1"/>
  <c r="C226" i="29" s="1"/>
  <c r="P3" i="29"/>
  <c r="P2" i="29"/>
  <c r="P1" i="29"/>
  <c r="E9" i="30" l="1"/>
  <c r="E21" i="29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E56" i="29" s="1"/>
  <c r="E57" i="29" s="1"/>
  <c r="E58" i="29" s="1"/>
  <c r="E59" i="29" s="1"/>
  <c r="G21" i="29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G37" i="29" s="1"/>
  <c r="G38" i="29" s="1"/>
  <c r="G39" i="29" s="1"/>
  <c r="G40" i="29" s="1"/>
  <c r="G41" i="29" s="1"/>
  <c r="G42" i="29" s="1"/>
  <c r="G43" i="29" s="1"/>
  <c r="G44" i="29" s="1"/>
  <c r="G45" i="29" s="1"/>
  <c r="G46" i="29" s="1"/>
  <c r="G47" i="29" s="1"/>
  <c r="G48" i="29" s="1"/>
  <c r="G49" i="29" s="1"/>
  <c r="G50" i="29" s="1"/>
  <c r="G51" i="29" s="1"/>
  <c r="G52" i="29" s="1"/>
  <c r="G53" i="29" s="1"/>
  <c r="G54" i="29" s="1"/>
  <c r="G55" i="29" s="1"/>
  <c r="G56" i="29" s="1"/>
  <c r="G57" i="29" s="1"/>
  <c r="G58" i="29" s="1"/>
  <c r="G59" i="29" s="1"/>
  <c r="H20" i="29"/>
  <c r="I21" i="29" s="1"/>
  <c r="I22" i="29" s="1"/>
  <c r="I23" i="29" s="1"/>
  <c r="I24" i="29" s="1"/>
  <c r="I25" i="29" s="1"/>
  <c r="I26" i="29" s="1"/>
  <c r="I27" i="29" s="1"/>
  <c r="I28" i="29" s="1"/>
  <c r="I29" i="29" s="1"/>
  <c r="I30" i="29" s="1"/>
  <c r="I31" i="29" s="1"/>
  <c r="I32" i="29" s="1"/>
  <c r="I33" i="29" s="1"/>
  <c r="I34" i="29" s="1"/>
  <c r="I35" i="29" s="1"/>
  <c r="I36" i="29" s="1"/>
  <c r="I37" i="29" s="1"/>
  <c r="I38" i="29" s="1"/>
  <c r="I39" i="29" s="1"/>
  <c r="I40" i="29" s="1"/>
  <c r="I41" i="29" s="1"/>
  <c r="I42" i="29" s="1"/>
  <c r="I43" i="29" s="1"/>
  <c r="I44" i="29" s="1"/>
  <c r="I45" i="29" s="1"/>
  <c r="I46" i="29" s="1"/>
  <c r="I47" i="29" s="1"/>
  <c r="I48" i="29" s="1"/>
  <c r="I49" i="29" s="1"/>
  <c r="I50" i="29" s="1"/>
  <c r="I51" i="29" s="1"/>
  <c r="I52" i="29" s="1"/>
  <c r="I53" i="29" s="1"/>
  <c r="I54" i="29" s="1"/>
  <c r="I55" i="29" s="1"/>
  <c r="I56" i="29" s="1"/>
  <c r="I57" i="29" s="1"/>
  <c r="I58" i="29" s="1"/>
  <c r="I59" i="29" s="1"/>
  <c r="G9" i="30" l="1"/>
  <c r="J9" i="30" s="1"/>
  <c r="K9" i="30" s="1"/>
  <c r="L9" i="30" s="1"/>
  <c r="M9" i="30" s="1"/>
  <c r="E10" i="30"/>
  <c r="F10" i="29"/>
  <c r="H10" i="29" s="1"/>
  <c r="G10" i="30" l="1"/>
  <c r="J10" i="30" s="1"/>
  <c r="K10" i="30" s="1"/>
  <c r="L10" i="30" s="1"/>
  <c r="M10" i="30" s="1"/>
  <c r="E11" i="30"/>
  <c r="G11" i="30" s="1"/>
  <c r="J11" i="30" s="1"/>
  <c r="K11" i="30" s="1"/>
  <c r="L11" i="30" s="1"/>
  <c r="M11" i="30" s="1"/>
  <c r="F11" i="29"/>
  <c r="H11" i="29" s="1"/>
  <c r="E12" i="30" l="1"/>
  <c r="F12" i="29"/>
  <c r="H12" i="29" s="1"/>
  <c r="G12" i="30" l="1"/>
  <c r="J12" i="30" s="1"/>
  <c r="K12" i="30" s="1"/>
  <c r="L12" i="30" s="1"/>
  <c r="M12" i="30" s="1"/>
  <c r="E13" i="30"/>
  <c r="G13" i="30" s="1"/>
  <c r="J13" i="30" s="1"/>
  <c r="K13" i="30" s="1"/>
  <c r="L13" i="30" s="1"/>
  <c r="M13" i="30" s="1"/>
  <c r="F13" i="29"/>
  <c r="H13" i="29" s="1"/>
  <c r="E14" i="30" l="1"/>
  <c r="G14" i="30" s="1"/>
  <c r="J14" i="30" s="1"/>
  <c r="K14" i="30" s="1"/>
  <c r="L14" i="30" s="1"/>
  <c r="M14" i="30" s="1"/>
  <c r="F14" i="29"/>
  <c r="H14" i="29" s="1"/>
  <c r="E15" i="30" l="1"/>
  <c r="G15" i="30" s="1"/>
  <c r="J15" i="30" s="1"/>
  <c r="K15" i="30" s="1"/>
  <c r="L15" i="30" s="1"/>
  <c r="M15" i="30" s="1"/>
  <c r="F15" i="29"/>
  <c r="H15" i="29" s="1"/>
  <c r="F16" i="29" l="1"/>
  <c r="H16" i="29" s="1"/>
  <c r="E16" i="30" l="1"/>
  <c r="E18" i="30" s="1"/>
  <c r="F17" i="29"/>
  <c r="H17" i="29" s="1"/>
  <c r="G16" i="30" l="1"/>
  <c r="F18" i="29"/>
  <c r="H18" i="29" s="1"/>
  <c r="F19" i="29"/>
  <c r="H19" i="29" s="1"/>
  <c r="G18" i="30" l="1"/>
  <c r="J16" i="30"/>
  <c r="K16" i="30" s="1"/>
  <c r="L16" i="30" s="1"/>
  <c r="M16" i="30" s="1"/>
  <c r="AA11" i="21"/>
  <c r="AB11" i="21" s="1"/>
  <c r="AA9" i="21"/>
  <c r="AA8" i="21"/>
  <c r="C39" i="30" l="1"/>
  <c r="E39" i="30" s="1"/>
  <c r="E41" i="30" s="1"/>
  <c r="E43" i="30" s="1"/>
  <c r="AB9" i="21"/>
  <c r="W8" i="21"/>
  <c r="V11" i="21"/>
  <c r="V9" i="21"/>
  <c r="V8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W11" i="21" l="1"/>
  <c r="V10" i="21"/>
  <c r="W10" i="21" s="1"/>
  <c r="AA10" i="21"/>
  <c r="W9" i="21"/>
  <c r="W46" i="18"/>
  <c r="AA12" i="21" l="1"/>
  <c r="AB10" i="21"/>
  <c r="AB12" i="21" s="1"/>
  <c r="V3" i="18" l="1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K11" i="18" l="1"/>
  <c r="K27" i="18" s="1"/>
  <c r="J11" i="18"/>
  <c r="J27" i="18" s="1"/>
  <c r="I11" i="18"/>
  <c r="I27" i="18" s="1"/>
  <c r="H11" i="18"/>
  <c r="H27" i="18" s="1"/>
  <c r="G11" i="18"/>
  <c r="G27" i="18" s="1"/>
  <c r="F11" i="18"/>
  <c r="F27" i="18" s="1"/>
  <c r="E11" i="18"/>
  <c r="E27" i="18" s="1"/>
  <c r="D11" i="18"/>
  <c r="D27" i="18" s="1"/>
  <c r="H7" i="18" l="1"/>
  <c r="H23" i="18" s="1"/>
  <c r="G7" i="18"/>
  <c r="G23" i="18" s="1"/>
  <c r="F7" i="18"/>
  <c r="F23" i="18" s="1"/>
  <c r="E7" i="18"/>
  <c r="E23" i="18" s="1"/>
  <c r="D7" i="18"/>
  <c r="D23" i="18" s="1"/>
  <c r="Q225" i="16" l="1"/>
  <c r="P225" i="16"/>
  <c r="Q224" i="16"/>
  <c r="P224" i="16"/>
  <c r="Q223" i="16"/>
  <c r="P223" i="16"/>
  <c r="Q222" i="16"/>
  <c r="P222" i="16"/>
  <c r="Q221" i="16"/>
  <c r="P221" i="16"/>
  <c r="Q220" i="16"/>
  <c r="P220" i="16"/>
  <c r="Q219" i="16"/>
  <c r="P219" i="16"/>
  <c r="C219" i="16"/>
  <c r="Q218" i="16"/>
  <c r="P218" i="16"/>
  <c r="Q217" i="16"/>
  <c r="P217" i="16"/>
  <c r="Q216" i="16"/>
  <c r="P216" i="16"/>
  <c r="Q215" i="16"/>
  <c r="P215" i="16"/>
  <c r="Q214" i="16"/>
  <c r="P214" i="16"/>
  <c r="Q213" i="16"/>
  <c r="P213" i="16"/>
  <c r="Q212" i="16"/>
  <c r="P212" i="16"/>
  <c r="Q211" i="16"/>
  <c r="P211" i="16"/>
  <c r="Q210" i="16"/>
  <c r="P210" i="16"/>
  <c r="Q209" i="16"/>
  <c r="P209" i="16"/>
  <c r="Q208" i="16"/>
  <c r="P208" i="16"/>
  <c r="Q207" i="16"/>
  <c r="P207" i="16"/>
  <c r="C207" i="16"/>
  <c r="Q206" i="16"/>
  <c r="P206" i="16"/>
  <c r="Q205" i="16"/>
  <c r="P205" i="16"/>
  <c r="Q204" i="16"/>
  <c r="P204" i="16"/>
  <c r="Q203" i="16"/>
  <c r="P203" i="16"/>
  <c r="Q202" i="16"/>
  <c r="P202" i="16"/>
  <c r="P201" i="16"/>
  <c r="P200" i="16"/>
  <c r="P199" i="16"/>
  <c r="P198" i="16"/>
  <c r="P197" i="16"/>
  <c r="P196" i="16"/>
  <c r="P195" i="16"/>
  <c r="C195" i="16"/>
  <c r="P194" i="16"/>
  <c r="P193" i="16"/>
  <c r="P192" i="16"/>
  <c r="P191" i="16"/>
  <c r="P190" i="16"/>
  <c r="P189" i="16"/>
  <c r="P188" i="16"/>
  <c r="P187" i="16"/>
  <c r="P186" i="16"/>
  <c r="P185" i="16"/>
  <c r="P184" i="16"/>
  <c r="P183" i="16"/>
  <c r="C183" i="16"/>
  <c r="P182" i="16"/>
  <c r="P181" i="16"/>
  <c r="P180" i="16"/>
  <c r="P179" i="16"/>
  <c r="P178" i="16"/>
  <c r="P177" i="16"/>
  <c r="P176" i="16"/>
  <c r="P175" i="16"/>
  <c r="P174" i="16"/>
  <c r="P173" i="16"/>
  <c r="P172" i="16"/>
  <c r="P171" i="16"/>
  <c r="C171" i="16"/>
  <c r="P170" i="16"/>
  <c r="P169" i="16"/>
  <c r="P168" i="16"/>
  <c r="P167" i="16"/>
  <c r="P166" i="16"/>
  <c r="P165" i="16"/>
  <c r="P164" i="16"/>
  <c r="P163" i="16"/>
  <c r="P162" i="16"/>
  <c r="P161" i="16"/>
  <c r="P160" i="16"/>
  <c r="P159" i="16"/>
  <c r="C159" i="16"/>
  <c r="P158" i="16"/>
  <c r="P157" i="16"/>
  <c r="P156" i="16"/>
  <c r="P155" i="16"/>
  <c r="P154" i="16"/>
  <c r="P153" i="16"/>
  <c r="P152" i="16"/>
  <c r="P151" i="16"/>
  <c r="P150" i="16"/>
  <c r="P149" i="16"/>
  <c r="P148" i="16"/>
  <c r="P147" i="16"/>
  <c r="C147" i="16"/>
  <c r="P146" i="16"/>
  <c r="P145" i="16"/>
  <c r="P144" i="16"/>
  <c r="P143" i="16"/>
  <c r="P142" i="16"/>
  <c r="P141" i="16"/>
  <c r="P140" i="16"/>
  <c r="P139" i="16"/>
  <c r="P138" i="16"/>
  <c r="P137" i="16"/>
  <c r="P136" i="16"/>
  <c r="P135" i="16"/>
  <c r="P134" i="16"/>
  <c r="C134" i="16"/>
  <c r="P133" i="16"/>
  <c r="P132" i="16"/>
  <c r="P131" i="16"/>
  <c r="P130" i="16"/>
  <c r="P129" i="16"/>
  <c r="P128" i="16"/>
  <c r="P127" i="16"/>
  <c r="P126" i="16"/>
  <c r="P125" i="16"/>
  <c r="P124" i="16"/>
  <c r="P123" i="16"/>
  <c r="C123" i="16"/>
  <c r="P122" i="16"/>
  <c r="P121" i="16"/>
  <c r="P120" i="16"/>
  <c r="P119" i="16"/>
  <c r="P118" i="16"/>
  <c r="P117" i="16"/>
  <c r="P116" i="16"/>
  <c r="P115" i="16"/>
  <c r="P114" i="16"/>
  <c r="P113" i="16"/>
  <c r="P112" i="16"/>
  <c r="P111" i="16"/>
  <c r="C111" i="16"/>
  <c r="P110" i="16"/>
  <c r="P109" i="16"/>
  <c r="P108" i="16"/>
  <c r="P107" i="16"/>
  <c r="P106" i="16"/>
  <c r="P105" i="16"/>
  <c r="P104" i="16"/>
  <c r="P103" i="16"/>
  <c r="P102" i="16"/>
  <c r="P101" i="16"/>
  <c r="P100" i="16"/>
  <c r="P99" i="16"/>
  <c r="C99" i="16"/>
  <c r="P98" i="16"/>
  <c r="P97" i="16"/>
  <c r="P96" i="16"/>
  <c r="P95" i="16"/>
  <c r="P94" i="16"/>
  <c r="P93" i="16"/>
  <c r="P92" i="16"/>
  <c r="P91" i="16"/>
  <c r="P90" i="16"/>
  <c r="P89" i="16"/>
  <c r="P88" i="16"/>
  <c r="P87" i="16"/>
  <c r="C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C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C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C51" i="16"/>
  <c r="P50" i="16"/>
  <c r="P49" i="16"/>
  <c r="P48" i="16"/>
  <c r="P47" i="16"/>
  <c r="P46" i="16"/>
  <c r="P45" i="16"/>
  <c r="C45" i="16"/>
  <c r="P44" i="16"/>
  <c r="C44" i="16"/>
  <c r="P43" i="16"/>
  <c r="C43" i="16"/>
  <c r="P42" i="16"/>
  <c r="C42" i="16"/>
  <c r="P41" i="16"/>
  <c r="C41" i="16"/>
  <c r="P40" i="16"/>
  <c r="C40" i="16"/>
  <c r="P39" i="16"/>
  <c r="C39" i="16"/>
  <c r="P38" i="16"/>
  <c r="C38" i="16"/>
  <c r="P37" i="16"/>
  <c r="C37" i="16"/>
  <c r="P36" i="16"/>
  <c r="C36" i="16"/>
  <c r="P35" i="16"/>
  <c r="C35" i="16"/>
  <c r="P34" i="16"/>
  <c r="C34" i="16"/>
  <c r="P33" i="16"/>
  <c r="C33" i="16"/>
  <c r="P32" i="16"/>
  <c r="C32" i="16"/>
  <c r="P31" i="16"/>
  <c r="C31" i="16"/>
  <c r="P30" i="16"/>
  <c r="C30" i="16"/>
  <c r="P29" i="16"/>
  <c r="C29" i="16"/>
  <c r="P28" i="16"/>
  <c r="C28" i="16"/>
  <c r="P27" i="16"/>
  <c r="C27" i="16"/>
  <c r="P26" i="16"/>
  <c r="C26" i="16"/>
  <c r="P25" i="16"/>
  <c r="C25" i="16"/>
  <c r="P24" i="16"/>
  <c r="C24" i="16"/>
  <c r="P23" i="16"/>
  <c r="C23" i="16"/>
  <c r="P22" i="16"/>
  <c r="C22" i="16"/>
  <c r="P21" i="16"/>
  <c r="C21" i="16"/>
  <c r="P20" i="16"/>
  <c r="C20" i="16"/>
  <c r="P19" i="16"/>
  <c r="C19" i="16"/>
  <c r="P18" i="16"/>
  <c r="C18" i="16"/>
  <c r="P17" i="16"/>
  <c r="C17" i="16"/>
  <c r="P16" i="16"/>
  <c r="C16" i="16"/>
  <c r="P15" i="16"/>
  <c r="C15" i="16"/>
  <c r="P14" i="16"/>
  <c r="C14" i="16"/>
  <c r="P13" i="16"/>
  <c r="P12" i="16"/>
  <c r="P11" i="16"/>
  <c r="P10" i="16"/>
  <c r="U7" i="18"/>
  <c r="U23" i="18" s="1"/>
  <c r="J7" i="18" l="1"/>
  <c r="J23" i="18" s="1"/>
  <c r="I7" i="18"/>
  <c r="I23" i="18" s="1"/>
  <c r="N4" i="18" l="1"/>
  <c r="N20" i="18" s="1"/>
  <c r="R4" i="18"/>
  <c r="R20" i="18" s="1"/>
  <c r="U4" i="18"/>
  <c r="U20" i="18" s="1"/>
  <c r="M4" i="18"/>
  <c r="M20" i="18" s="1"/>
  <c r="Q4" i="18"/>
  <c r="Q20" i="18" s="1"/>
  <c r="V4" i="18"/>
  <c r="V20" i="18" s="1"/>
  <c r="P4" i="18"/>
  <c r="P20" i="18" s="1"/>
  <c r="T4" i="18"/>
  <c r="T20" i="18" s="1"/>
  <c r="O4" i="18"/>
  <c r="O20" i="18" s="1"/>
  <c r="S4" i="18"/>
  <c r="S20" i="18" s="1"/>
  <c r="H4" i="18" l="1"/>
  <c r="H20" i="18" s="1"/>
  <c r="E4" i="18"/>
  <c r="E20" i="18" s="1"/>
  <c r="F4" i="18"/>
  <c r="F20" i="18" s="1"/>
  <c r="I4" i="18"/>
  <c r="I20" i="18" s="1"/>
  <c r="K4" i="18"/>
  <c r="K20" i="18" s="1"/>
  <c r="D4" i="18"/>
  <c r="D20" i="18" s="1"/>
  <c r="G4" i="18"/>
  <c r="G20" i="18" s="1"/>
  <c r="J4" i="18"/>
  <c r="J20" i="18" s="1"/>
  <c r="L4" i="18"/>
  <c r="L20" i="18" s="1"/>
  <c r="G225" i="16" l="1"/>
  <c r="F225" i="16"/>
  <c r="F224" i="16"/>
  <c r="G223" i="16"/>
  <c r="F223" i="16"/>
  <c r="D223" i="16"/>
  <c r="F222" i="16"/>
  <c r="G221" i="16"/>
  <c r="F221" i="16"/>
  <c r="G220" i="16"/>
  <c r="F220" i="16"/>
  <c r="G219" i="16"/>
  <c r="F219" i="16"/>
  <c r="D219" i="16"/>
  <c r="F218" i="16"/>
  <c r="G217" i="16"/>
  <c r="F217" i="16"/>
  <c r="G216" i="16"/>
  <c r="F216" i="16"/>
  <c r="G215" i="16"/>
  <c r="F215" i="16"/>
  <c r="D215" i="16"/>
  <c r="F214" i="16"/>
  <c r="G213" i="16"/>
  <c r="F213" i="16"/>
  <c r="G212" i="16"/>
  <c r="F212" i="16"/>
  <c r="G211" i="16"/>
  <c r="F211" i="16"/>
  <c r="D211" i="16"/>
  <c r="F210" i="16"/>
  <c r="G209" i="16"/>
  <c r="F209" i="16"/>
  <c r="G208" i="16"/>
  <c r="F208" i="16"/>
  <c r="G207" i="16"/>
  <c r="F207" i="16"/>
  <c r="F206" i="16"/>
  <c r="G205" i="16"/>
  <c r="F205" i="16"/>
  <c r="G204" i="16"/>
  <c r="F204" i="16"/>
  <c r="D204" i="16"/>
  <c r="G203" i="16"/>
  <c r="F203" i="16"/>
  <c r="G202" i="16"/>
  <c r="F202" i="16"/>
  <c r="D202" i="16"/>
  <c r="G201" i="16"/>
  <c r="G200" i="16"/>
  <c r="Q199" i="16"/>
  <c r="G198" i="16"/>
  <c r="G197" i="16"/>
  <c r="Q196" i="16"/>
  <c r="D196" i="16"/>
  <c r="Q195" i="16"/>
  <c r="G194" i="16"/>
  <c r="G193" i="16"/>
  <c r="Q192" i="16"/>
  <c r="D192" i="16"/>
  <c r="Q191" i="16"/>
  <c r="D191" i="16"/>
  <c r="Q190" i="16"/>
  <c r="G190" i="16"/>
  <c r="D190" i="16"/>
  <c r="G189" i="16"/>
  <c r="G188" i="16"/>
  <c r="Q187" i="16"/>
  <c r="G186" i="16"/>
  <c r="G185" i="16"/>
  <c r="G184" i="16"/>
  <c r="G183" i="16"/>
  <c r="D183" i="16"/>
  <c r="G182" i="16"/>
  <c r="F182" i="16"/>
  <c r="G180" i="16"/>
  <c r="Q179" i="16"/>
  <c r="G179" i="16"/>
  <c r="Q178" i="16"/>
  <c r="D178" i="16"/>
  <c r="Q176" i="16"/>
  <c r="D176" i="16"/>
  <c r="Q174" i="16"/>
  <c r="D174" i="16"/>
  <c r="Q173" i="16"/>
  <c r="Q172" i="16"/>
  <c r="D172" i="16"/>
  <c r="Q171" i="16"/>
  <c r="Q170" i="16"/>
  <c r="D170" i="16"/>
  <c r="Q168" i="16"/>
  <c r="D168" i="16"/>
  <c r="G167" i="16"/>
  <c r="Q166" i="16"/>
  <c r="D166" i="16"/>
  <c r="Q164" i="16"/>
  <c r="D164" i="16"/>
  <c r="Q162" i="16"/>
  <c r="D162" i="16"/>
  <c r="D161" i="16"/>
  <c r="Q160" i="16"/>
  <c r="D160" i="16"/>
  <c r="Q159" i="16"/>
  <c r="D159" i="16"/>
  <c r="Q158" i="16"/>
  <c r="D158" i="16"/>
  <c r="Q157" i="16"/>
  <c r="D157" i="16"/>
  <c r="Q156" i="16"/>
  <c r="D156" i="16"/>
  <c r="Q155" i="16"/>
  <c r="D155" i="16"/>
  <c r="Q154" i="16"/>
  <c r="D154" i="16"/>
  <c r="Q153" i="16"/>
  <c r="D153" i="16"/>
  <c r="Q152" i="16"/>
  <c r="D152" i="16"/>
  <c r="Q151" i="16"/>
  <c r="D151" i="16"/>
  <c r="Q150" i="16"/>
  <c r="D150" i="16"/>
  <c r="Q149" i="16"/>
  <c r="D149" i="16"/>
  <c r="Q148" i="16"/>
  <c r="D148" i="16"/>
  <c r="Q147" i="16"/>
  <c r="D147" i="16"/>
  <c r="Q146" i="16"/>
  <c r="D146" i="16"/>
  <c r="Q145" i="16"/>
  <c r="D145" i="16"/>
  <c r="Q143" i="16"/>
  <c r="D143" i="16"/>
  <c r="Q142" i="16"/>
  <c r="D142" i="16"/>
  <c r="Q141" i="16"/>
  <c r="D141" i="16"/>
  <c r="Q139" i="16"/>
  <c r="D139" i="16"/>
  <c r="Q138" i="16"/>
  <c r="D138" i="16"/>
  <c r="Q137" i="16"/>
  <c r="D137" i="16"/>
  <c r="G129" i="16"/>
  <c r="Q128" i="16"/>
  <c r="Q127" i="16"/>
  <c r="D127" i="16"/>
  <c r="Q125" i="16"/>
  <c r="D125" i="16"/>
  <c r="Q123" i="16"/>
  <c r="D123" i="16"/>
  <c r="Q121" i="16"/>
  <c r="D121" i="16"/>
  <c r="Q119" i="16"/>
  <c r="D119" i="16"/>
  <c r="Q117" i="16"/>
  <c r="D117" i="16"/>
  <c r="Q115" i="16"/>
  <c r="D115" i="16"/>
  <c r="D114" i="16"/>
  <c r="Q113" i="16"/>
  <c r="D113" i="16"/>
  <c r="Q111" i="16"/>
  <c r="D111" i="16"/>
  <c r="Q110" i="16"/>
  <c r="D110" i="16"/>
  <c r="Q109" i="16"/>
  <c r="D109" i="16"/>
  <c r="Q108" i="16"/>
  <c r="D108" i="16"/>
  <c r="Q107" i="16"/>
  <c r="D107" i="16"/>
  <c r="Q106" i="16"/>
  <c r="D106" i="16"/>
  <c r="Q105" i="16"/>
  <c r="D105" i="16"/>
  <c r="Q104" i="16"/>
  <c r="D104" i="16"/>
  <c r="Q103" i="16"/>
  <c r="D103" i="16"/>
  <c r="Q102" i="16"/>
  <c r="D102" i="16"/>
  <c r="Q101" i="16"/>
  <c r="D101" i="16"/>
  <c r="Q100" i="16"/>
  <c r="D100" i="16"/>
  <c r="Q99" i="16"/>
  <c r="D99" i="16"/>
  <c r="Q98" i="16"/>
  <c r="D98" i="16"/>
  <c r="Q97" i="16"/>
  <c r="D97" i="16"/>
  <c r="Q96" i="16"/>
  <c r="D96" i="16"/>
  <c r="Q95" i="16"/>
  <c r="D95" i="16"/>
  <c r="Q94" i="16"/>
  <c r="D94" i="16"/>
  <c r="Q93" i="16"/>
  <c r="D93" i="16"/>
  <c r="Q92" i="16"/>
  <c r="D92" i="16"/>
  <c r="Q91" i="16"/>
  <c r="D91" i="16"/>
  <c r="Q90" i="16"/>
  <c r="D90" i="16"/>
  <c r="Q88" i="16"/>
  <c r="D88" i="16"/>
  <c r="Q86" i="16"/>
  <c r="D86" i="16"/>
  <c r="Q84" i="16"/>
  <c r="D84" i="16"/>
  <c r="Q82" i="16"/>
  <c r="D82" i="16"/>
  <c r="Q80" i="16"/>
  <c r="D80" i="16"/>
  <c r="Q78" i="16"/>
  <c r="D78" i="16"/>
  <c r="Q76" i="16"/>
  <c r="D76" i="16"/>
  <c r="Q74" i="16"/>
  <c r="D74" i="16"/>
  <c r="Q72" i="16"/>
  <c r="D72" i="16"/>
  <c r="Q70" i="16"/>
  <c r="D70" i="16"/>
  <c r="G69" i="16"/>
  <c r="Q68" i="16"/>
  <c r="D68" i="16"/>
  <c r="Q66" i="16"/>
  <c r="D66" i="16"/>
  <c r="Q64" i="16"/>
  <c r="D64" i="16"/>
  <c r="Q62" i="16"/>
  <c r="D62" i="16"/>
  <c r="Q61" i="16"/>
  <c r="Q60" i="16"/>
  <c r="Q59" i="16"/>
  <c r="Q58" i="16"/>
  <c r="Q57" i="16"/>
  <c r="G56" i="16"/>
  <c r="G53" i="16"/>
  <c r="G49" i="16"/>
  <c r="G47" i="16"/>
  <c r="G45" i="16"/>
  <c r="G43" i="16"/>
  <c r="G41" i="16"/>
  <c r="G39" i="16"/>
  <c r="G37" i="16"/>
  <c r="G35" i="16"/>
  <c r="G33" i="16"/>
  <c r="G31" i="16"/>
  <c r="G29" i="16"/>
  <c r="G27" i="16"/>
  <c r="G25" i="16"/>
  <c r="G23" i="16"/>
  <c r="G21" i="16"/>
  <c r="G17" i="16"/>
  <c r="G15" i="16"/>
  <c r="G13" i="16"/>
  <c r="Q12" i="16"/>
  <c r="D12" i="16"/>
  <c r="Q89" i="16" l="1"/>
  <c r="D89" i="16"/>
  <c r="G51" i="16"/>
  <c r="D65" i="16"/>
  <c r="D69" i="16"/>
  <c r="D73" i="16"/>
  <c r="D77" i="16"/>
  <c r="D81" i="16"/>
  <c r="D85" i="16"/>
  <c r="G19" i="16"/>
  <c r="Q56" i="16"/>
  <c r="Q63" i="16"/>
  <c r="Q67" i="16"/>
  <c r="Q71" i="16"/>
  <c r="Q75" i="16"/>
  <c r="Q79" i="16"/>
  <c r="Q83" i="16"/>
  <c r="Q87" i="16"/>
  <c r="D63" i="16"/>
  <c r="D67" i="16"/>
  <c r="D71" i="16"/>
  <c r="D75" i="16"/>
  <c r="D79" i="16"/>
  <c r="D83" i="16"/>
  <c r="D87" i="16"/>
  <c r="Q65" i="16"/>
  <c r="Q69" i="16"/>
  <c r="Q73" i="16"/>
  <c r="Q77" i="16"/>
  <c r="Q81" i="16"/>
  <c r="Q85" i="16"/>
  <c r="G11" i="16"/>
  <c r="C12" i="16"/>
  <c r="F18" i="16"/>
  <c r="D20" i="16"/>
  <c r="F26" i="16"/>
  <c r="Q28" i="16"/>
  <c r="F39" i="16"/>
  <c r="D10" i="16"/>
  <c r="D11" i="16"/>
  <c r="Q11" i="16"/>
  <c r="F12" i="16"/>
  <c r="D16" i="16"/>
  <c r="Q16" i="16"/>
  <c r="F19" i="16"/>
  <c r="Q19" i="16"/>
  <c r="G20" i="16"/>
  <c r="D21" i="16"/>
  <c r="F27" i="16"/>
  <c r="Q27" i="16"/>
  <c r="G28" i="16"/>
  <c r="D29" i="16"/>
  <c r="F30" i="16"/>
  <c r="D32" i="16"/>
  <c r="Q32" i="16"/>
  <c r="F35" i="16"/>
  <c r="Q35" i="16"/>
  <c r="G36" i="16"/>
  <c r="F38" i="16"/>
  <c r="Q40" i="16"/>
  <c r="F43" i="16"/>
  <c r="Q43" i="16"/>
  <c r="G44" i="16"/>
  <c r="F46" i="16"/>
  <c r="Q48" i="16"/>
  <c r="F51" i="16"/>
  <c r="Q51" i="16"/>
  <c r="G52" i="16"/>
  <c r="F54" i="16"/>
  <c r="Q55" i="16"/>
  <c r="G57" i="16"/>
  <c r="F58" i="16"/>
  <c r="F59" i="16"/>
  <c r="F60" i="16"/>
  <c r="F61" i="16"/>
  <c r="F62" i="16"/>
  <c r="G63" i="16"/>
  <c r="F66" i="16"/>
  <c r="G67" i="16"/>
  <c r="F70" i="16"/>
  <c r="G71" i="16"/>
  <c r="F74" i="16"/>
  <c r="G75" i="16"/>
  <c r="F78" i="16"/>
  <c r="G79" i="16"/>
  <c r="F82" i="16"/>
  <c r="G83" i="16"/>
  <c r="F86" i="16"/>
  <c r="G87" i="16"/>
  <c r="F90" i="16"/>
  <c r="G91" i="16"/>
  <c r="G95" i="16"/>
  <c r="G99" i="16"/>
  <c r="G103" i="16"/>
  <c r="G107" i="16"/>
  <c r="G111" i="16"/>
  <c r="D112" i="16"/>
  <c r="G113" i="16"/>
  <c r="Q114" i="16"/>
  <c r="Q116" i="16"/>
  <c r="Q118" i="16"/>
  <c r="Q120" i="16"/>
  <c r="Q122" i="16"/>
  <c r="Q124" i="16"/>
  <c r="Q126" i="16"/>
  <c r="D129" i="16"/>
  <c r="D131" i="16"/>
  <c r="D133" i="16"/>
  <c r="D135" i="16"/>
  <c r="G10" i="16"/>
  <c r="F15" i="16"/>
  <c r="G16" i="16"/>
  <c r="F23" i="16"/>
  <c r="D25" i="16"/>
  <c r="Q31" i="16"/>
  <c r="Q39" i="16"/>
  <c r="Q10" i="16"/>
  <c r="D13" i="16"/>
  <c r="F14" i="16"/>
  <c r="F22" i="16"/>
  <c r="D24" i="16"/>
  <c r="Q24" i="16"/>
  <c r="F10" i="16"/>
  <c r="F11" i="16"/>
  <c r="G12" i="16"/>
  <c r="F13" i="16"/>
  <c r="Q13" i="16"/>
  <c r="G14" i="16"/>
  <c r="D15" i="16"/>
  <c r="F16" i="16"/>
  <c r="D18" i="16"/>
  <c r="Q18" i="16"/>
  <c r="F21" i="16"/>
  <c r="Q21" i="16"/>
  <c r="G22" i="16"/>
  <c r="D23" i="16"/>
  <c r="F24" i="16"/>
  <c r="D26" i="16"/>
  <c r="Q26" i="16"/>
  <c r="F29" i="16"/>
  <c r="Q29" i="16"/>
  <c r="G30" i="16"/>
  <c r="D31" i="16"/>
  <c r="F32" i="16"/>
  <c r="Q34" i="16"/>
  <c r="F37" i="16"/>
  <c r="Q37" i="16"/>
  <c r="G38" i="16"/>
  <c r="F40" i="16"/>
  <c r="Q42" i="16"/>
  <c r="F45" i="16"/>
  <c r="Q45" i="16"/>
  <c r="G46" i="16"/>
  <c r="F48" i="16"/>
  <c r="Q50" i="16"/>
  <c r="F53" i="16"/>
  <c r="Q53" i="16"/>
  <c r="G54" i="16"/>
  <c r="F55" i="16"/>
  <c r="G58" i="16"/>
  <c r="G59" i="16"/>
  <c r="G60" i="16"/>
  <c r="G61" i="16"/>
  <c r="G62" i="16"/>
  <c r="F65" i="16"/>
  <c r="G66" i="16"/>
  <c r="F69" i="16"/>
  <c r="G70" i="16"/>
  <c r="F73" i="16"/>
  <c r="G74" i="16"/>
  <c r="F77" i="16"/>
  <c r="G78" i="16"/>
  <c r="F81" i="16"/>
  <c r="G82" i="16"/>
  <c r="F85" i="16"/>
  <c r="G86" i="16"/>
  <c r="F89" i="16"/>
  <c r="G90" i="16"/>
  <c r="F93" i="16"/>
  <c r="G94" i="16"/>
  <c r="G98" i="16"/>
  <c r="G102" i="16"/>
  <c r="G106" i="16"/>
  <c r="G110" i="16"/>
  <c r="G115" i="16"/>
  <c r="D116" i="16"/>
  <c r="G117" i="16"/>
  <c r="D118" i="16"/>
  <c r="G119" i="16"/>
  <c r="D120" i="16"/>
  <c r="G121" i="16"/>
  <c r="D122" i="16"/>
  <c r="G123" i="16"/>
  <c r="D124" i="16"/>
  <c r="G125" i="16"/>
  <c r="D126" i="16"/>
  <c r="G127" i="16"/>
  <c r="Q130" i="16"/>
  <c r="Q132" i="16"/>
  <c r="Q134" i="16"/>
  <c r="Q136" i="16"/>
  <c r="Q140" i="16"/>
  <c r="Q144" i="16"/>
  <c r="Q20" i="16"/>
  <c r="Q23" i="16"/>
  <c r="D28" i="16"/>
  <c r="F31" i="16"/>
  <c r="G32" i="16"/>
  <c r="D33" i="16"/>
  <c r="F34" i="16"/>
  <c r="G40" i="16"/>
  <c r="F47" i="16"/>
  <c r="Q47" i="16"/>
  <c r="G48" i="16"/>
  <c r="F50" i="16"/>
  <c r="Q52" i="16"/>
  <c r="Q54" i="16"/>
  <c r="G55" i="16"/>
  <c r="F64" i="16"/>
  <c r="G65" i="16"/>
  <c r="F68" i="16"/>
  <c r="F72" i="16"/>
  <c r="G73" i="16"/>
  <c r="F76" i="16"/>
  <c r="G77" i="16"/>
  <c r="F80" i="16"/>
  <c r="G81" i="16"/>
  <c r="F84" i="16"/>
  <c r="G85" i="16"/>
  <c r="F88" i="16"/>
  <c r="G89" i="16"/>
  <c r="F92" i="16"/>
  <c r="G93" i="16"/>
  <c r="G97" i="16"/>
  <c r="G101" i="16"/>
  <c r="G105" i="16"/>
  <c r="G109" i="16"/>
  <c r="G112" i="16"/>
  <c r="D130" i="16"/>
  <c r="D132" i="16"/>
  <c r="D134" i="16"/>
  <c r="D136" i="16"/>
  <c r="G139" i="16"/>
  <c r="D140" i="16"/>
  <c r="G143" i="16"/>
  <c r="D144" i="16"/>
  <c r="Q15" i="16"/>
  <c r="D17" i="16"/>
  <c r="G24" i="16"/>
  <c r="Q36" i="16"/>
  <c r="F42" i="16"/>
  <c r="Q44" i="16"/>
  <c r="C10" i="16"/>
  <c r="C11" i="16"/>
  <c r="C13" i="16"/>
  <c r="D14" i="16"/>
  <c r="Q14" i="16"/>
  <c r="F17" i="16"/>
  <c r="Q17" i="16"/>
  <c r="G18" i="16"/>
  <c r="D19" i="16"/>
  <c r="F20" i="16"/>
  <c r="D22" i="16"/>
  <c r="Q22" i="16"/>
  <c r="F25" i="16"/>
  <c r="Q25" i="16"/>
  <c r="G26" i="16"/>
  <c r="D27" i="16"/>
  <c r="F28" i="16"/>
  <c r="D30" i="16"/>
  <c r="Q30" i="16"/>
  <c r="F33" i="16"/>
  <c r="Q33" i="16"/>
  <c r="G34" i="16"/>
  <c r="F36" i="16"/>
  <c r="Q38" i="16"/>
  <c r="F41" i="16"/>
  <c r="Q41" i="16"/>
  <c r="G42" i="16"/>
  <c r="F44" i="16"/>
  <c r="Q46" i="16"/>
  <c r="F49" i="16"/>
  <c r="Q49" i="16"/>
  <c r="G50" i="16"/>
  <c r="F52" i="16"/>
  <c r="F56" i="16"/>
  <c r="F57" i="16"/>
  <c r="F63" i="16"/>
  <c r="G64" i="16"/>
  <c r="F67" i="16"/>
  <c r="G68" i="16"/>
  <c r="F71" i="16"/>
  <c r="G72" i="16"/>
  <c r="F75" i="16"/>
  <c r="G76" i="16"/>
  <c r="F79" i="16"/>
  <c r="G80" i="16"/>
  <c r="F83" i="16"/>
  <c r="G84" i="16"/>
  <c r="F87" i="16"/>
  <c r="G88" i="16"/>
  <c r="F91" i="16"/>
  <c r="G92" i="16"/>
  <c r="G96" i="16"/>
  <c r="G100" i="16"/>
  <c r="G104" i="16"/>
  <c r="G108" i="16"/>
  <c r="Q112" i="16"/>
  <c r="Q129" i="16"/>
  <c r="Q131" i="16"/>
  <c r="Q133" i="16"/>
  <c r="Q135" i="16"/>
  <c r="F142" i="16"/>
  <c r="G116" i="16"/>
  <c r="G120" i="16"/>
  <c r="G124" i="16"/>
  <c r="G128" i="16"/>
  <c r="G130" i="16"/>
  <c r="G131" i="16"/>
  <c r="G132" i="16"/>
  <c r="G133" i="16"/>
  <c r="G134" i="16"/>
  <c r="G135" i="16"/>
  <c r="G136" i="16"/>
  <c r="G140" i="16"/>
  <c r="F143" i="16"/>
  <c r="G144" i="16"/>
  <c r="F148" i="16"/>
  <c r="G149" i="16"/>
  <c r="F152" i="16"/>
  <c r="G153" i="16"/>
  <c r="F156" i="16"/>
  <c r="G157" i="16"/>
  <c r="F160" i="16"/>
  <c r="G161" i="16"/>
  <c r="G163" i="16"/>
  <c r="G165" i="16"/>
  <c r="F167" i="16"/>
  <c r="F169" i="16"/>
  <c r="G170" i="16"/>
  <c r="D171" i="16"/>
  <c r="F172" i="16"/>
  <c r="G175" i="16"/>
  <c r="F177" i="16"/>
  <c r="G178" i="16"/>
  <c r="D179" i="16"/>
  <c r="F181" i="16"/>
  <c r="F184" i="16"/>
  <c r="F186" i="16"/>
  <c r="D187" i="16"/>
  <c r="F188" i="16"/>
  <c r="D189" i="16"/>
  <c r="Q189" i="16"/>
  <c r="F190" i="16"/>
  <c r="G191" i="16"/>
  <c r="G192" i="16"/>
  <c r="F194" i="16"/>
  <c r="D195" i="16"/>
  <c r="F197" i="16"/>
  <c r="Q198" i="16"/>
  <c r="G199" i="16"/>
  <c r="Q200" i="16"/>
  <c r="D206" i="16"/>
  <c r="D209" i="16"/>
  <c r="G210" i="16"/>
  <c r="D218" i="16"/>
  <c r="D220" i="16"/>
  <c r="D225" i="16"/>
  <c r="F146" i="16"/>
  <c r="F147" i="16"/>
  <c r="G148" i="16"/>
  <c r="F151" i="16"/>
  <c r="G152" i="16"/>
  <c r="F155" i="16"/>
  <c r="G156" i="16"/>
  <c r="F159" i="16"/>
  <c r="G160" i="16"/>
  <c r="Q161" i="16"/>
  <c r="F162" i="16"/>
  <c r="Q163" i="16"/>
  <c r="F164" i="16"/>
  <c r="Q165" i="16"/>
  <c r="G169" i="16"/>
  <c r="F171" i="16"/>
  <c r="G172" i="16"/>
  <c r="D173" i="16"/>
  <c r="F174" i="16"/>
  <c r="Q175" i="16"/>
  <c r="G177" i="16"/>
  <c r="F179" i="16"/>
  <c r="Q180" i="16"/>
  <c r="G181" i="16"/>
  <c r="Q182" i="16"/>
  <c r="Q183" i="16"/>
  <c r="D185" i="16"/>
  <c r="Q185" i="16"/>
  <c r="F187" i="16"/>
  <c r="F189" i="16"/>
  <c r="D193" i="16"/>
  <c r="Q193" i="16"/>
  <c r="F195" i="16"/>
  <c r="F196" i="16"/>
  <c r="D198" i="16"/>
  <c r="D200" i="16"/>
  <c r="D207" i="16"/>
  <c r="D214" i="16"/>
  <c r="D216" i="16"/>
  <c r="D221" i="16"/>
  <c r="G222" i="16"/>
  <c r="G224" i="16"/>
  <c r="G114" i="16"/>
  <c r="G118" i="16"/>
  <c r="G122" i="16"/>
  <c r="G126" i="16"/>
  <c r="D128" i="16"/>
  <c r="G138" i="16"/>
  <c r="G142" i="16"/>
  <c r="F145" i="16"/>
  <c r="G146" i="16"/>
  <c r="G147" i="16"/>
  <c r="F150" i="16"/>
  <c r="G151" i="16"/>
  <c r="F154" i="16"/>
  <c r="G155" i="16"/>
  <c r="F158" i="16"/>
  <c r="G159" i="16"/>
  <c r="G162" i="16"/>
  <c r="D163" i="16"/>
  <c r="G164" i="16"/>
  <c r="D165" i="16"/>
  <c r="F166" i="16"/>
  <c r="Q167" i="16"/>
  <c r="F168" i="16"/>
  <c r="Q169" i="16"/>
  <c r="G171" i="16"/>
  <c r="F173" i="16"/>
  <c r="G174" i="16"/>
  <c r="D175" i="16"/>
  <c r="F176" i="16"/>
  <c r="Q177" i="16"/>
  <c r="D180" i="16"/>
  <c r="D182" i="16"/>
  <c r="F183" i="16"/>
  <c r="Q184" i="16"/>
  <c r="F185" i="16"/>
  <c r="Q186" i="16"/>
  <c r="G187" i="16"/>
  <c r="Q188" i="16"/>
  <c r="F193" i="16"/>
  <c r="Q194" i="16"/>
  <c r="G195" i="16"/>
  <c r="G196" i="16"/>
  <c r="F198" i="16"/>
  <c r="D199" i="16"/>
  <c r="F200" i="16"/>
  <c r="D201" i="16"/>
  <c r="Q201" i="16"/>
  <c r="D203" i="16"/>
  <c r="D205" i="16"/>
  <c r="G206" i="16"/>
  <c r="D210" i="16"/>
  <c r="D212" i="16"/>
  <c r="D217" i="16"/>
  <c r="G218" i="16"/>
  <c r="G137" i="16"/>
  <c r="G141" i="16"/>
  <c r="F144" i="16"/>
  <c r="G145" i="16"/>
  <c r="F149" i="16"/>
  <c r="G150" i="16"/>
  <c r="F153" i="16"/>
  <c r="G154" i="16"/>
  <c r="F157" i="16"/>
  <c r="G158" i="16"/>
  <c r="F161" i="16"/>
  <c r="F163" i="16"/>
  <c r="F165" i="16"/>
  <c r="G166" i="16"/>
  <c r="D167" i="16"/>
  <c r="G168" i="16"/>
  <c r="D169" i="16"/>
  <c r="F170" i="16"/>
  <c r="G173" i="16"/>
  <c r="F175" i="16"/>
  <c r="G176" i="16"/>
  <c r="D177" i="16"/>
  <c r="F178" i="16"/>
  <c r="F180" i="16"/>
  <c r="D181" i="16"/>
  <c r="Q181" i="16"/>
  <c r="D184" i="16"/>
  <c r="D186" i="16"/>
  <c r="D188" i="16"/>
  <c r="F191" i="16"/>
  <c r="F192" i="16"/>
  <c r="D194" i="16"/>
  <c r="D197" i="16"/>
  <c r="Q197" i="16"/>
  <c r="F199" i="16"/>
  <c r="F201" i="16"/>
  <c r="D208" i="16"/>
  <c r="D213" i="16"/>
  <c r="G214" i="16"/>
  <c r="D222" i="16"/>
  <c r="D224" i="16"/>
  <c r="V7" i="18"/>
  <c r="V23" i="18" s="1"/>
  <c r="T7" i="18"/>
  <c r="T23" i="18" s="1"/>
  <c r="S7" i="18"/>
  <c r="S23" i="18" s="1"/>
  <c r="R7" i="18"/>
  <c r="R23" i="18" s="1"/>
  <c r="Q7" i="18"/>
  <c r="Q23" i="18" s="1"/>
  <c r="P7" i="18"/>
  <c r="P23" i="18" s="1"/>
  <c r="O7" i="18"/>
  <c r="O23" i="18" s="1"/>
  <c r="N7" i="18"/>
  <c r="N23" i="18" s="1"/>
  <c r="M7" i="18"/>
  <c r="M23" i="18" s="1"/>
  <c r="L7" i="18"/>
  <c r="L23" i="18" s="1"/>
  <c r="K7" i="18"/>
  <c r="K23" i="18" s="1"/>
  <c r="C64" i="16" l="1"/>
  <c r="C48" i="16"/>
  <c r="C49" i="16"/>
  <c r="C50" i="16"/>
  <c r="C135" i="16"/>
  <c r="C146" i="16"/>
  <c r="D13" i="18"/>
  <c r="D29" i="18" s="1"/>
  <c r="E13" i="18"/>
  <c r="E29" i="18" s="1"/>
  <c r="C52" i="16"/>
  <c r="F13" i="18"/>
  <c r="F29" i="18" s="1"/>
  <c r="D9" i="18" l="1"/>
  <c r="D25" i="18" s="1"/>
  <c r="C158" i="16"/>
  <c r="C53" i="16"/>
  <c r="C76" i="16"/>
  <c r="C62" i="16"/>
  <c r="F9" i="18"/>
  <c r="F25" i="18" s="1"/>
  <c r="E9" i="18"/>
  <c r="E25" i="18" s="1"/>
  <c r="C47" i="16" l="1"/>
  <c r="C170" i="16"/>
  <c r="C65" i="16"/>
  <c r="C61" i="16"/>
  <c r="C88" i="16"/>
  <c r="C74" i="16"/>
  <c r="C77" i="16"/>
  <c r="C54" i="16"/>
  <c r="C46" i="16" l="1"/>
  <c r="C89" i="16"/>
  <c r="C100" i="16"/>
  <c r="C86" i="16"/>
  <c r="C73" i="16"/>
  <c r="C60" i="16"/>
  <c r="C78" i="16"/>
  <c r="C55" i="16"/>
  <c r="C66" i="16"/>
  <c r="C182" i="16"/>
  <c r="C112" i="16" l="1"/>
  <c r="C90" i="16"/>
  <c r="C101" i="16"/>
  <c r="C79" i="16"/>
  <c r="C67" i="16"/>
  <c r="C59" i="16"/>
  <c r="C85" i="16"/>
  <c r="C194" i="16"/>
  <c r="C56" i="16"/>
  <c r="C72" i="16"/>
  <c r="C98" i="16"/>
  <c r="G9" i="18"/>
  <c r="G25" i="18" s="1"/>
  <c r="C71" i="16" l="1"/>
  <c r="C68" i="16"/>
  <c r="C113" i="16"/>
  <c r="C110" i="16"/>
  <c r="C57" i="16"/>
  <c r="C91" i="16"/>
  <c r="C102" i="16"/>
  <c r="C206" i="16"/>
  <c r="C97" i="16"/>
  <c r="C84" i="16"/>
  <c r="C124" i="16"/>
  <c r="C58" i="16"/>
  <c r="C125" i="16" l="1"/>
  <c r="C92" i="16"/>
  <c r="C114" i="16"/>
  <c r="C81" i="16"/>
  <c r="C83" i="16"/>
  <c r="C80" i="16"/>
  <c r="G13" i="18"/>
  <c r="G29" i="18" s="1"/>
  <c r="C136" i="16"/>
  <c r="C109" i="16"/>
  <c r="I13" i="18"/>
  <c r="C70" i="16"/>
  <c r="C103" i="16"/>
  <c r="C96" i="16"/>
  <c r="C122" i="16"/>
  <c r="C218" i="16"/>
  <c r="H13" i="18"/>
  <c r="H29" i="18" s="1"/>
  <c r="C69" i="16"/>
  <c r="C126" i="16" l="1"/>
  <c r="C108" i="16"/>
  <c r="C121" i="16"/>
  <c r="C95" i="16"/>
  <c r="C137" i="16"/>
  <c r="C104" i="16"/>
  <c r="I29" i="18"/>
  <c r="C93" i="16"/>
  <c r="C148" i="16"/>
  <c r="C82" i="16"/>
  <c r="C115" i="16"/>
  <c r="C116" i="16" l="1"/>
  <c r="C127" i="16"/>
  <c r="C105" i="16"/>
  <c r="C160" i="16"/>
  <c r="C138" i="16"/>
  <c r="J13" i="18"/>
  <c r="J29" i="18" s="1"/>
  <c r="C94" i="16"/>
  <c r="C133" i="16"/>
  <c r="C149" i="16"/>
  <c r="C120" i="16"/>
  <c r="C107" i="16"/>
  <c r="C119" i="16" l="1"/>
  <c r="C132" i="16"/>
  <c r="C117" i="16"/>
  <c r="C161" i="16"/>
  <c r="C128" i="16"/>
  <c r="C150" i="16"/>
  <c r="K13" i="18"/>
  <c r="K29" i="18" s="1"/>
  <c r="C139" i="16"/>
  <c r="C172" i="16"/>
  <c r="C106" i="16"/>
  <c r="C145" i="16"/>
  <c r="C157" i="16" l="1"/>
  <c r="C151" i="16"/>
  <c r="C184" i="16"/>
  <c r="C129" i="16"/>
  <c r="C144" i="16"/>
  <c r="L13" i="18"/>
  <c r="L29" i="18" s="1"/>
  <c r="C131" i="16"/>
  <c r="C140" i="16"/>
  <c r="C118" i="16"/>
  <c r="C162" i="16"/>
  <c r="C173" i="16"/>
  <c r="C163" i="16" l="1"/>
  <c r="C141" i="16"/>
  <c r="C196" i="16"/>
  <c r="C174" i="16"/>
  <c r="C130" i="16"/>
  <c r="C156" i="16"/>
  <c r="M13" i="18"/>
  <c r="M29" i="18" s="1"/>
  <c r="C152" i="16"/>
  <c r="C185" i="16"/>
  <c r="C143" i="16"/>
  <c r="C169" i="16"/>
  <c r="C168" i="16" l="1"/>
  <c r="C142" i="16"/>
  <c r="C208" i="16"/>
  <c r="C175" i="16"/>
  <c r="N13" i="18"/>
  <c r="N29" i="18" s="1"/>
  <c r="C153" i="16"/>
  <c r="C164" i="16"/>
  <c r="C197" i="16"/>
  <c r="C186" i="16"/>
  <c r="C181" i="16"/>
  <c r="C155" i="16"/>
  <c r="C220" i="16" l="1"/>
  <c r="C193" i="16"/>
  <c r="C167" i="16"/>
  <c r="C176" i="16"/>
  <c r="C198" i="16"/>
  <c r="C209" i="16"/>
  <c r="C165" i="16"/>
  <c r="C154" i="16"/>
  <c r="C180" i="16"/>
  <c r="C187" i="16"/>
  <c r="O13" i="18"/>
  <c r="O29" i="18" s="1"/>
  <c r="C210" i="16" l="1"/>
  <c r="C199" i="16"/>
  <c r="C179" i="16"/>
  <c r="C177" i="16"/>
  <c r="C188" i="16"/>
  <c r="P13" i="18"/>
  <c r="P29" i="18" s="1"/>
  <c r="C205" i="16"/>
  <c r="C166" i="16"/>
  <c r="C221" i="16"/>
  <c r="C192" i="16"/>
  <c r="C211" i="16" l="1"/>
  <c r="C200" i="16"/>
  <c r="Q13" i="18"/>
  <c r="Q29" i="18" s="1"/>
  <c r="C204" i="16"/>
  <c r="C178" i="16"/>
  <c r="C222" i="16"/>
  <c r="C191" i="16"/>
  <c r="C189" i="16"/>
  <c r="C217" i="16"/>
  <c r="H9" i="18" l="1"/>
  <c r="H25" i="18" s="1"/>
  <c r="C216" i="16"/>
  <c r="R13" i="18"/>
  <c r="R29" i="18" s="1"/>
  <c r="C223" i="16"/>
  <c r="C201" i="16"/>
  <c r="C203" i="16"/>
  <c r="C212" i="16"/>
  <c r="C190" i="16"/>
  <c r="S13" i="18" l="1"/>
  <c r="S29" i="18" s="1"/>
  <c r="C215" i="16"/>
  <c r="C224" i="16"/>
  <c r="U13" i="18"/>
  <c r="U29" i="18" s="1"/>
  <c r="C213" i="16"/>
  <c r="C202" i="16"/>
  <c r="T13" i="18" l="1"/>
  <c r="T29" i="18" s="1"/>
  <c r="C225" i="16"/>
  <c r="C214" i="16"/>
  <c r="I12" i="18" l="1"/>
  <c r="I28" i="18" s="1"/>
  <c r="D12" i="18"/>
  <c r="D28" i="18" s="1"/>
  <c r="U12" i="18"/>
  <c r="U28" i="18" s="1"/>
  <c r="F12" i="18"/>
  <c r="F28" i="18" s="1"/>
  <c r="J12" i="18"/>
  <c r="J28" i="18" s="1"/>
  <c r="L12" i="18"/>
  <c r="L28" i="18" s="1"/>
  <c r="M12" i="18"/>
  <c r="M28" i="18" s="1"/>
  <c r="O12" i="18"/>
  <c r="O28" i="18" s="1"/>
  <c r="Q12" i="18"/>
  <c r="Q28" i="18" s="1"/>
  <c r="S12" i="18"/>
  <c r="S28" i="18" s="1"/>
  <c r="V12" i="18"/>
  <c r="V28" i="18" s="1"/>
  <c r="V13" i="18"/>
  <c r="V29" i="18" s="1"/>
  <c r="H12" i="18"/>
  <c r="H28" i="18" s="1"/>
  <c r="G12" i="18"/>
  <c r="G28" i="18" s="1"/>
  <c r="E12" i="18"/>
  <c r="E28" i="18" s="1"/>
  <c r="K12" i="18"/>
  <c r="K28" i="18" s="1"/>
  <c r="N12" i="18"/>
  <c r="N28" i="18" s="1"/>
  <c r="P12" i="18"/>
  <c r="P28" i="18" s="1"/>
  <c r="R12" i="18"/>
  <c r="R28" i="18" s="1"/>
  <c r="T12" i="18"/>
  <c r="T28" i="18" s="1"/>
  <c r="T11" i="18" l="1"/>
  <c r="T27" i="18" s="1"/>
  <c r="Q11" i="18"/>
  <c r="Q27" i="18" s="1"/>
  <c r="P11" i="18"/>
  <c r="P27" i="18" s="1"/>
  <c r="O11" i="18"/>
  <c r="O27" i="18" s="1"/>
  <c r="D34" i="16"/>
  <c r="U11" i="18"/>
  <c r="U27" i="18" s="1"/>
  <c r="S11" i="18" l="1"/>
  <c r="S27" i="18" s="1"/>
  <c r="R11" i="18"/>
  <c r="R27" i="18" s="1"/>
  <c r="M11" i="18"/>
  <c r="M27" i="18" s="1"/>
  <c r="N11" i="18"/>
  <c r="N27" i="18" s="1"/>
  <c r="V11" i="18"/>
  <c r="V27" i="18" s="1"/>
  <c r="L11" i="18"/>
  <c r="L27" i="18" s="1"/>
  <c r="D35" i="16"/>
  <c r="J69" i="16" l="1"/>
  <c r="J71" i="16"/>
  <c r="J75" i="16"/>
  <c r="J77" i="16"/>
  <c r="J12" i="16"/>
  <c r="J20" i="16"/>
  <c r="J26" i="16"/>
  <c r="J32" i="16"/>
  <c r="J38" i="16"/>
  <c r="J46" i="16"/>
  <c r="J52" i="16"/>
  <c r="J64" i="16"/>
  <c r="J10" i="16"/>
  <c r="J16" i="16"/>
  <c r="J22" i="16"/>
  <c r="J28" i="16"/>
  <c r="J34" i="16"/>
  <c r="J40" i="16"/>
  <c r="J44" i="16"/>
  <c r="J50" i="16"/>
  <c r="J56" i="16"/>
  <c r="J58" i="16"/>
  <c r="J62" i="16"/>
  <c r="J70" i="16"/>
  <c r="J74" i="16"/>
  <c r="J76" i="16"/>
  <c r="J14" i="16"/>
  <c r="J18" i="16"/>
  <c r="J24" i="16"/>
  <c r="J30" i="16"/>
  <c r="J36" i="16"/>
  <c r="J42" i="16"/>
  <c r="J48" i="16"/>
  <c r="J54" i="16"/>
  <c r="J60" i="16"/>
  <c r="J66" i="16"/>
  <c r="J68" i="16"/>
  <c r="J11" i="16"/>
  <c r="J13" i="16"/>
  <c r="J15" i="16"/>
  <c r="J17" i="16"/>
  <c r="J19" i="16"/>
  <c r="J21" i="16"/>
  <c r="J23" i="16"/>
  <c r="J25" i="16"/>
  <c r="J27" i="16"/>
  <c r="J29" i="16"/>
  <c r="J31" i="16"/>
  <c r="J33" i="16"/>
  <c r="J35" i="16"/>
  <c r="J37" i="16"/>
  <c r="J39" i="16"/>
  <c r="J41" i="16"/>
  <c r="J43" i="16"/>
  <c r="J45" i="16"/>
  <c r="J47" i="16"/>
  <c r="J49" i="16"/>
  <c r="J51" i="16"/>
  <c r="J53" i="16"/>
  <c r="J55" i="16"/>
  <c r="J57" i="16"/>
  <c r="J59" i="16"/>
  <c r="J61" i="16"/>
  <c r="J63" i="16"/>
  <c r="J65" i="16"/>
  <c r="J67" i="16"/>
  <c r="J73" i="16"/>
  <c r="H10" i="18"/>
  <c r="H26" i="18" s="1"/>
  <c r="U10" i="18"/>
  <c r="U26" i="18" s="1"/>
  <c r="E10" i="18"/>
  <c r="E26" i="18" s="1"/>
  <c r="J72" i="16"/>
  <c r="D36" i="16"/>
  <c r="J78" i="16"/>
  <c r="T10" i="18"/>
  <c r="T26" i="18" s="1"/>
  <c r="O10" i="18"/>
  <c r="O26" i="18" s="1"/>
  <c r="V10" i="18"/>
  <c r="V26" i="18" s="1"/>
  <c r="Q10" i="18" l="1"/>
  <c r="Q26" i="18" s="1"/>
  <c r="G10" i="18"/>
  <c r="G26" i="18" s="1"/>
  <c r="K10" i="18"/>
  <c r="K26" i="18" s="1"/>
  <c r="N10" i="18"/>
  <c r="N26" i="18" s="1"/>
  <c r="S10" i="18"/>
  <c r="S26" i="18" s="1"/>
  <c r="P10" i="18"/>
  <c r="P26" i="18" s="1"/>
  <c r="R10" i="18"/>
  <c r="R26" i="18" s="1"/>
  <c r="M10" i="18"/>
  <c r="M26" i="18" s="1"/>
  <c r="D37" i="16"/>
  <c r="L10" i="18"/>
  <c r="L26" i="18" s="1"/>
  <c r="I10" i="18"/>
  <c r="I26" i="18" s="1"/>
  <c r="J10" i="18"/>
  <c r="J26" i="18" s="1"/>
  <c r="F10" i="18"/>
  <c r="F26" i="18" s="1"/>
  <c r="D10" i="18"/>
  <c r="D26" i="18" s="1"/>
  <c r="J79" i="16"/>
  <c r="R225" i="16"/>
  <c r="R224" i="16"/>
  <c r="R223" i="16"/>
  <c r="R222" i="16"/>
  <c r="R221" i="16"/>
  <c r="R220" i="16"/>
  <c r="R219" i="16"/>
  <c r="R218" i="16"/>
  <c r="R217" i="16"/>
  <c r="R216" i="16"/>
  <c r="R215" i="16"/>
  <c r="R214" i="16"/>
  <c r="R213" i="16"/>
  <c r="R212" i="16"/>
  <c r="R211" i="16"/>
  <c r="R210" i="16"/>
  <c r="R209" i="16"/>
  <c r="R208" i="16"/>
  <c r="R207" i="16"/>
  <c r="R206" i="16"/>
  <c r="R205" i="16"/>
  <c r="R204" i="16"/>
  <c r="R203" i="16"/>
  <c r="R202" i="16"/>
  <c r="R201" i="16"/>
  <c r="R200" i="16"/>
  <c r="R199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3" i="16"/>
  <c r="R172" i="16"/>
  <c r="R171" i="16"/>
  <c r="R170" i="16"/>
  <c r="R169" i="16"/>
  <c r="R168" i="16"/>
  <c r="R167" i="16"/>
  <c r="R166" i="16"/>
  <c r="R165" i="16"/>
  <c r="R164" i="16"/>
  <c r="R163" i="16"/>
  <c r="R162" i="16"/>
  <c r="R161" i="16"/>
  <c r="R160" i="16"/>
  <c r="R159" i="16"/>
  <c r="R158" i="16"/>
  <c r="R157" i="16"/>
  <c r="R156" i="16"/>
  <c r="R155" i="16"/>
  <c r="R154" i="16"/>
  <c r="R153" i="16"/>
  <c r="R152" i="16"/>
  <c r="R151" i="16"/>
  <c r="R150" i="16"/>
  <c r="R149" i="16"/>
  <c r="R148" i="16"/>
  <c r="R147" i="16"/>
  <c r="R146" i="16"/>
  <c r="R145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R127" i="16"/>
  <c r="R126" i="16"/>
  <c r="R125" i="16"/>
  <c r="R124" i="16"/>
  <c r="R123" i="16"/>
  <c r="R122" i="16"/>
  <c r="R121" i="16"/>
  <c r="R120" i="16"/>
  <c r="R119" i="16"/>
  <c r="R118" i="16"/>
  <c r="R117" i="16"/>
  <c r="R116" i="16"/>
  <c r="R115" i="16"/>
  <c r="R114" i="16"/>
  <c r="R113" i="16"/>
  <c r="R112" i="16"/>
  <c r="R111" i="16"/>
  <c r="R110" i="16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92" i="16"/>
  <c r="R91" i="16"/>
  <c r="R90" i="16"/>
  <c r="R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56" i="16"/>
  <c r="R55" i="16"/>
  <c r="R54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Q8" i="18" l="1"/>
  <c r="Q24" i="18" s="1"/>
  <c r="R8" i="18"/>
  <c r="R24" i="18" s="1"/>
  <c r="S8" i="18"/>
  <c r="S24" i="18" s="1"/>
  <c r="T8" i="18"/>
  <c r="T24" i="18" s="1"/>
  <c r="V8" i="18"/>
  <c r="V24" i="18" s="1"/>
  <c r="E8" i="18"/>
  <c r="E24" i="18" s="1"/>
  <c r="D38" i="16"/>
  <c r="D8" i="18"/>
  <c r="D24" i="18" s="1"/>
  <c r="F8" i="18"/>
  <c r="F24" i="18" s="1"/>
  <c r="G8" i="18"/>
  <c r="G24" i="18" s="1"/>
  <c r="H8" i="18"/>
  <c r="H24" i="18" s="1"/>
  <c r="I8" i="18"/>
  <c r="I24" i="18" s="1"/>
  <c r="J8" i="18"/>
  <c r="J24" i="18" s="1"/>
  <c r="K8" i="18"/>
  <c r="K24" i="18" s="1"/>
  <c r="L8" i="18"/>
  <c r="L24" i="18" s="1"/>
  <c r="M8" i="18"/>
  <c r="M24" i="18" s="1"/>
  <c r="N8" i="18"/>
  <c r="N24" i="18" s="1"/>
  <c r="O8" i="18"/>
  <c r="O24" i="18" s="1"/>
  <c r="P8" i="18"/>
  <c r="P24" i="18" s="1"/>
  <c r="U8" i="18"/>
  <c r="U24" i="18" s="1"/>
  <c r="J80" i="16"/>
  <c r="F6" i="18" l="1"/>
  <c r="F22" i="18" s="1"/>
  <c r="G6" i="18"/>
  <c r="G22" i="18" s="1"/>
  <c r="J6" i="18"/>
  <c r="J22" i="18" s="1"/>
  <c r="K6" i="18"/>
  <c r="K22" i="18" s="1"/>
  <c r="L6" i="18"/>
  <c r="L22" i="18" s="1"/>
  <c r="M6" i="18"/>
  <c r="M22" i="18" s="1"/>
  <c r="N6" i="18"/>
  <c r="N22" i="18" s="1"/>
  <c r="P6" i="18"/>
  <c r="P22" i="18" s="1"/>
  <c r="Q6" i="18"/>
  <c r="Q22" i="18" s="1"/>
  <c r="R6" i="18"/>
  <c r="R22" i="18" s="1"/>
  <c r="S6" i="18"/>
  <c r="S22" i="18" s="1"/>
  <c r="T6" i="18"/>
  <c r="T22" i="18" s="1"/>
  <c r="V6" i="18"/>
  <c r="V22" i="18" s="1"/>
  <c r="H34" i="16"/>
  <c r="O6" i="18"/>
  <c r="O22" i="18" s="1"/>
  <c r="D39" i="16"/>
  <c r="E6" i="18"/>
  <c r="E22" i="18" s="1"/>
  <c r="U6" i="18"/>
  <c r="U22" i="18" s="1"/>
  <c r="J81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I6" i="18" l="1"/>
  <c r="I22" i="18" s="1"/>
  <c r="H6" i="18"/>
  <c r="H22" i="18" s="1"/>
  <c r="D6" i="18"/>
  <c r="D22" i="18" s="1"/>
  <c r="H18" i="16"/>
  <c r="H22" i="16"/>
  <c r="H26" i="16"/>
  <c r="H30" i="16"/>
  <c r="H35" i="16"/>
  <c r="H39" i="16"/>
  <c r="H43" i="16"/>
  <c r="H47" i="16"/>
  <c r="H51" i="16"/>
  <c r="H55" i="16"/>
  <c r="H59" i="16"/>
  <c r="H63" i="16"/>
  <c r="H67" i="16"/>
  <c r="H71" i="16"/>
  <c r="H75" i="16"/>
  <c r="H79" i="16"/>
  <c r="H83" i="16"/>
  <c r="H87" i="16"/>
  <c r="H91" i="16"/>
  <c r="H143" i="16"/>
  <c r="H147" i="16"/>
  <c r="H151" i="16"/>
  <c r="H155" i="16"/>
  <c r="H159" i="16"/>
  <c r="H163" i="16"/>
  <c r="H167" i="16"/>
  <c r="H171" i="16"/>
  <c r="H175" i="16"/>
  <c r="H179" i="16"/>
  <c r="H183" i="16"/>
  <c r="H187" i="16"/>
  <c r="H191" i="16"/>
  <c r="H195" i="16"/>
  <c r="H199" i="16"/>
  <c r="H203" i="16"/>
  <c r="H207" i="16"/>
  <c r="H211" i="16"/>
  <c r="H215" i="16"/>
  <c r="H219" i="16"/>
  <c r="H223" i="16"/>
  <c r="H23" i="16"/>
  <c r="H31" i="16"/>
  <c r="H40" i="16"/>
  <c r="H44" i="16"/>
  <c r="H48" i="16"/>
  <c r="H56" i="16"/>
  <c r="H60" i="16"/>
  <c r="H64" i="16"/>
  <c r="H68" i="16"/>
  <c r="H72" i="16"/>
  <c r="H76" i="16"/>
  <c r="H80" i="16"/>
  <c r="H84" i="16"/>
  <c r="H88" i="16"/>
  <c r="H92" i="16"/>
  <c r="H144" i="16"/>
  <c r="H148" i="16"/>
  <c r="H152" i="16"/>
  <c r="H156" i="16"/>
  <c r="H160" i="16"/>
  <c r="H164" i="16"/>
  <c r="H168" i="16"/>
  <c r="H172" i="16"/>
  <c r="H176" i="16"/>
  <c r="H180" i="16"/>
  <c r="H184" i="16"/>
  <c r="H188" i="16"/>
  <c r="H192" i="16"/>
  <c r="H196" i="16"/>
  <c r="H200" i="16"/>
  <c r="H204" i="16"/>
  <c r="H208" i="16"/>
  <c r="H212" i="16"/>
  <c r="H216" i="16"/>
  <c r="H220" i="16"/>
  <c r="H224" i="16"/>
  <c r="H19" i="16"/>
  <c r="H36" i="16"/>
  <c r="H16" i="16"/>
  <c r="H20" i="16"/>
  <c r="H24" i="16"/>
  <c r="H28" i="16"/>
  <c r="H32" i="16"/>
  <c r="H37" i="16"/>
  <c r="H41" i="16"/>
  <c r="H45" i="16"/>
  <c r="H49" i="16"/>
  <c r="H53" i="16"/>
  <c r="H57" i="16"/>
  <c r="H61" i="16"/>
  <c r="H65" i="16"/>
  <c r="H69" i="16"/>
  <c r="H73" i="16"/>
  <c r="H77" i="16"/>
  <c r="H81" i="16"/>
  <c r="H85" i="16"/>
  <c r="H89" i="16"/>
  <c r="H93" i="16"/>
  <c r="H145" i="16"/>
  <c r="H149" i="16"/>
  <c r="H153" i="16"/>
  <c r="H157" i="16"/>
  <c r="H161" i="16"/>
  <c r="H165" i="16"/>
  <c r="H169" i="16"/>
  <c r="H173" i="16"/>
  <c r="H177" i="16"/>
  <c r="H181" i="16"/>
  <c r="H185" i="16"/>
  <c r="H189" i="16"/>
  <c r="H193" i="16"/>
  <c r="H197" i="16"/>
  <c r="H201" i="16"/>
  <c r="H205" i="16"/>
  <c r="H209" i="16"/>
  <c r="H213" i="16"/>
  <c r="H217" i="16"/>
  <c r="H221" i="16"/>
  <c r="H225" i="16"/>
  <c r="H15" i="16"/>
  <c r="H27" i="16"/>
  <c r="H17" i="16"/>
  <c r="H21" i="16"/>
  <c r="H25" i="16"/>
  <c r="H29" i="16"/>
  <c r="H33" i="16"/>
  <c r="H38" i="16"/>
  <c r="H42" i="16"/>
  <c r="H46" i="16"/>
  <c r="H54" i="16"/>
  <c r="H58" i="16"/>
  <c r="H62" i="16"/>
  <c r="H66" i="16"/>
  <c r="H70" i="16"/>
  <c r="H74" i="16"/>
  <c r="H78" i="16"/>
  <c r="H82" i="16"/>
  <c r="H86" i="16"/>
  <c r="H90" i="16"/>
  <c r="H142" i="16"/>
  <c r="H146" i="16"/>
  <c r="H150" i="16"/>
  <c r="H154" i="16"/>
  <c r="H158" i="16"/>
  <c r="H162" i="16"/>
  <c r="H166" i="16"/>
  <c r="H170" i="16"/>
  <c r="H174" i="16"/>
  <c r="H178" i="16"/>
  <c r="H182" i="16"/>
  <c r="H186" i="16"/>
  <c r="H190" i="16"/>
  <c r="H194" i="16"/>
  <c r="H198" i="16"/>
  <c r="H202" i="16"/>
  <c r="H206" i="16"/>
  <c r="H210" i="16"/>
  <c r="H214" i="16"/>
  <c r="H218" i="16"/>
  <c r="H222" i="16"/>
  <c r="H50" i="16"/>
  <c r="H10" i="16"/>
  <c r="N3" i="16" s="1"/>
  <c r="H12" i="16"/>
  <c r="H14" i="16"/>
  <c r="D40" i="16"/>
  <c r="H52" i="16"/>
  <c r="H11" i="16"/>
  <c r="H13" i="16"/>
  <c r="J82" i="16"/>
  <c r="N16" i="16"/>
  <c r="D5" i="18" l="1"/>
  <c r="D21" i="18" s="1"/>
  <c r="H139" i="16"/>
  <c r="H108" i="16"/>
  <c r="H128" i="16"/>
  <c r="H115" i="16"/>
  <c r="H140" i="16"/>
  <c r="H125" i="16"/>
  <c r="H122" i="16"/>
  <c r="H136" i="16"/>
  <c r="H119" i="16"/>
  <c r="H124" i="16"/>
  <c r="H138" i="16"/>
  <c r="H123" i="16"/>
  <c r="H107" i="16"/>
  <c r="H132" i="16"/>
  <c r="H117" i="16"/>
  <c r="H101" i="16"/>
  <c r="H106" i="16"/>
  <c r="H131" i="16"/>
  <c r="H111" i="16"/>
  <c r="H97" i="16"/>
  <c r="H113" i="16"/>
  <c r="L14" i="16"/>
  <c r="H116" i="16"/>
  <c r="H133" i="16"/>
  <c r="H118" i="16"/>
  <c r="H102" i="16"/>
  <c r="H130" i="16"/>
  <c r="H112" i="16"/>
  <c r="H96" i="16"/>
  <c r="H137" i="16"/>
  <c r="H98" i="16"/>
  <c r="H121" i="16"/>
  <c r="H95" i="16"/>
  <c r="H103" i="16"/>
  <c r="H99" i="16"/>
  <c r="H109" i="16"/>
  <c r="H129" i="16"/>
  <c r="H100" i="16"/>
  <c r="H141" i="16"/>
  <c r="H126" i="16"/>
  <c r="H110" i="16"/>
  <c r="H94" i="16"/>
  <c r="H135" i="16"/>
  <c r="H120" i="16"/>
  <c r="H104" i="16"/>
  <c r="H114" i="16"/>
  <c r="H134" i="16"/>
  <c r="H127" i="16"/>
  <c r="H105" i="16"/>
  <c r="N14" i="16"/>
  <c r="L45" i="16"/>
  <c r="N45" i="16"/>
  <c r="L30" i="16"/>
  <c r="N30" i="16"/>
  <c r="L18" i="16"/>
  <c r="N18" i="16"/>
  <c r="L43" i="16"/>
  <c r="N43" i="16"/>
  <c r="L36" i="16"/>
  <c r="N36" i="16"/>
  <c r="L76" i="16"/>
  <c r="N76" i="16"/>
  <c r="L31" i="16"/>
  <c r="E5" i="18"/>
  <c r="E21" i="18" s="1"/>
  <c r="N31" i="16"/>
  <c r="L35" i="16"/>
  <c r="N35" i="16"/>
  <c r="L16" i="16"/>
  <c r="L22" i="16"/>
  <c r="D30" i="18"/>
  <c r="D45" i="18" s="1"/>
  <c r="N22" i="16"/>
  <c r="N13" i="16"/>
  <c r="N52" i="16"/>
  <c r="L54" i="16"/>
  <c r="N54" i="16"/>
  <c r="L41" i="16"/>
  <c r="N41" i="16"/>
  <c r="F5" i="18"/>
  <c r="F21" i="18" s="1"/>
  <c r="F30" i="18" s="1"/>
  <c r="F45" i="18" s="1"/>
  <c r="L48" i="16"/>
  <c r="N48" i="16"/>
  <c r="L26" i="16"/>
  <c r="N26" i="16"/>
  <c r="L55" i="16"/>
  <c r="N55" i="16"/>
  <c r="L33" i="16"/>
  <c r="N33" i="16"/>
  <c r="L20" i="16"/>
  <c r="N20" i="16"/>
  <c r="N10" i="16"/>
  <c r="L21" i="16"/>
  <c r="N21" i="16"/>
  <c r="L46" i="16"/>
  <c r="N46" i="16"/>
  <c r="N19" i="16"/>
  <c r="L42" i="16"/>
  <c r="N42" i="16"/>
  <c r="L29" i="16"/>
  <c r="N29" i="16"/>
  <c r="N32" i="16"/>
  <c r="L23" i="16"/>
  <c r="N23" i="16"/>
  <c r="I9" i="18"/>
  <c r="I25" i="18" s="1"/>
  <c r="N11" i="16"/>
  <c r="L49" i="16"/>
  <c r="N49" i="16"/>
  <c r="L39" i="16"/>
  <c r="N39" i="16"/>
  <c r="L28" i="16"/>
  <c r="N28" i="16"/>
  <c r="L62" i="16"/>
  <c r="N62" i="16"/>
  <c r="L56" i="16"/>
  <c r="N56" i="16"/>
  <c r="L25" i="16"/>
  <c r="N25" i="16"/>
  <c r="L44" i="16"/>
  <c r="N44" i="16"/>
  <c r="L38" i="16"/>
  <c r="N38" i="16"/>
  <c r="L24" i="16"/>
  <c r="N24" i="16"/>
  <c r="L61" i="16"/>
  <c r="N61" i="16"/>
  <c r="L40" i="16"/>
  <c r="N40" i="16"/>
  <c r="L17" i="16"/>
  <c r="N17" i="16"/>
  <c r="L37" i="16"/>
  <c r="N37" i="16"/>
  <c r="L27" i="16"/>
  <c r="N27" i="16"/>
  <c r="L72" i="16"/>
  <c r="N72" i="16"/>
  <c r="N15" i="16"/>
  <c r="D41" i="16"/>
  <c r="N12" i="16"/>
  <c r="N50" i="16"/>
  <c r="L34" i="16"/>
  <c r="N34" i="16"/>
  <c r="J83" i="16"/>
  <c r="M23" i="16"/>
  <c r="M16" i="16"/>
  <c r="M56" i="16"/>
  <c r="M18" i="16"/>
  <c r="M29" i="16"/>
  <c r="M21" i="16"/>
  <c r="M49" i="16"/>
  <c r="M41" i="16"/>
  <c r="M46" i="16"/>
  <c r="M26" i="16"/>
  <c r="M55" i="16"/>
  <c r="M72" i="16"/>
  <c r="M22" i="16"/>
  <c r="M34" i="16"/>
  <c r="M25" i="16"/>
  <c r="M44" i="16"/>
  <c r="M39" i="16"/>
  <c r="M36" i="16"/>
  <c r="M28" i="16"/>
  <c r="M62" i="16"/>
  <c r="M76" i="16"/>
  <c r="M40" i="16"/>
  <c r="M27" i="16"/>
  <c r="M61" i="16"/>
  <c r="M45" i="16"/>
  <c r="M30" i="16"/>
  <c r="M54" i="16"/>
  <c r="M43" i="16"/>
  <c r="M24" i="16"/>
  <c r="M48" i="16"/>
  <c r="M31" i="16"/>
  <c r="M42" i="16"/>
  <c r="M35" i="16"/>
  <c r="M20" i="16"/>
  <c r="M33" i="16"/>
  <c r="M14" i="16"/>
  <c r="E30" i="18" l="1"/>
  <c r="E45" i="18" s="1"/>
  <c r="F49" i="18"/>
  <c r="F47" i="18"/>
  <c r="D49" i="18"/>
  <c r="D53" i="18"/>
  <c r="M17" i="16"/>
  <c r="M37" i="16"/>
  <c r="M38" i="16"/>
  <c r="L64" i="16"/>
  <c r="N64" i="16"/>
  <c r="L65" i="16"/>
  <c r="N65" i="16"/>
  <c r="L58" i="16"/>
  <c r="N58" i="16"/>
  <c r="L15" i="16"/>
  <c r="M15" i="16"/>
  <c r="L11" i="16"/>
  <c r="M11" i="16"/>
  <c r="M19" i="16"/>
  <c r="L19" i="16"/>
  <c r="L52" i="16"/>
  <c r="M52" i="16"/>
  <c r="D38" i="18"/>
  <c r="D42" i="18" s="1"/>
  <c r="D41" i="18"/>
  <c r="L53" i="16"/>
  <c r="N53" i="16"/>
  <c r="L51" i="16"/>
  <c r="N51" i="16"/>
  <c r="L50" i="16"/>
  <c r="M50" i="16"/>
  <c r="L69" i="16"/>
  <c r="N69" i="16"/>
  <c r="L70" i="16"/>
  <c r="N70" i="16"/>
  <c r="L47" i="16"/>
  <c r="N47" i="16"/>
  <c r="L60" i="16"/>
  <c r="N60" i="16"/>
  <c r="D42" i="16"/>
  <c r="M32" i="16"/>
  <c r="L32" i="16"/>
  <c r="G5" i="18"/>
  <c r="G21" i="18" s="1"/>
  <c r="G30" i="18" s="1"/>
  <c r="G45" i="18" s="1"/>
  <c r="F41" i="18"/>
  <c r="F38" i="18"/>
  <c r="F42" i="18" s="1"/>
  <c r="L13" i="16"/>
  <c r="M13" i="16"/>
  <c r="E38" i="18"/>
  <c r="E42" i="18" s="1"/>
  <c r="L57" i="16"/>
  <c r="N57" i="16"/>
  <c r="L59" i="16"/>
  <c r="N59" i="16"/>
  <c r="L63" i="16"/>
  <c r="N63" i="16"/>
  <c r="L12" i="16"/>
  <c r="M12" i="16"/>
  <c r="L10" i="16"/>
  <c r="M10" i="16"/>
  <c r="J84" i="16"/>
  <c r="M53" i="16"/>
  <c r="M51" i="16"/>
  <c r="M57" i="16"/>
  <c r="M70" i="16"/>
  <c r="M69" i="16"/>
  <c r="M64" i="16"/>
  <c r="M47" i="16"/>
  <c r="M65" i="16"/>
  <c r="M58" i="16"/>
  <c r="M60" i="16"/>
  <c r="E41" i="18" l="1"/>
  <c r="E49" i="18"/>
  <c r="E51" i="18" s="1"/>
  <c r="E47" i="18"/>
  <c r="G47" i="18"/>
  <c r="G49" i="18"/>
  <c r="F51" i="18"/>
  <c r="F53" i="18"/>
  <c r="F55" i="18" s="1"/>
  <c r="H5" i="18"/>
  <c r="H21" i="18" s="1"/>
  <c r="H30" i="18" s="1"/>
  <c r="M59" i="16"/>
  <c r="L71" i="16"/>
  <c r="N71" i="16"/>
  <c r="G41" i="18"/>
  <c r="G38" i="18"/>
  <c r="G42" i="18" s="1"/>
  <c r="L67" i="16"/>
  <c r="N67" i="16"/>
  <c r="D43" i="16"/>
  <c r="L74" i="16"/>
  <c r="N74" i="16"/>
  <c r="L81" i="16"/>
  <c r="N81" i="16"/>
  <c r="L75" i="16"/>
  <c r="N75" i="16"/>
  <c r="L68" i="16"/>
  <c r="N68" i="16"/>
  <c r="L77" i="16"/>
  <c r="N77" i="16"/>
  <c r="L66" i="16"/>
  <c r="N66" i="16"/>
  <c r="L73" i="16"/>
  <c r="N73" i="16"/>
  <c r="M63" i="16"/>
  <c r="J85" i="16"/>
  <c r="L83" i="16"/>
  <c r="M88" i="16"/>
  <c r="M81" i="16"/>
  <c r="L84" i="16"/>
  <c r="M66" i="16"/>
  <c r="M68" i="16"/>
  <c r="M71" i="16"/>
  <c r="E53" i="18" l="1"/>
  <c r="E55" i="18" s="1"/>
  <c r="H38" i="18"/>
  <c r="H42" i="18" s="1"/>
  <c r="H45" i="18"/>
  <c r="G51" i="18"/>
  <c r="G53" i="18"/>
  <c r="G55" i="18" s="1"/>
  <c r="H41" i="18"/>
  <c r="M74" i="16"/>
  <c r="M77" i="16"/>
  <c r="M75" i="16"/>
  <c r="M67" i="16"/>
  <c r="I5" i="18"/>
  <c r="I21" i="18" s="1"/>
  <c r="I30" i="18" s="1"/>
  <c r="M73" i="16"/>
  <c r="L82" i="16"/>
  <c r="N82" i="16"/>
  <c r="L79" i="16"/>
  <c r="N79" i="16"/>
  <c r="L78" i="16"/>
  <c r="N78" i="16"/>
  <c r="N84" i="16"/>
  <c r="D44" i="16"/>
  <c r="L80" i="16"/>
  <c r="N80" i="16"/>
  <c r="N83" i="16"/>
  <c r="J86" i="16"/>
  <c r="L85" i="16"/>
  <c r="N85" i="16"/>
  <c r="M82" i="16"/>
  <c r="M84" i="16"/>
  <c r="M83" i="16"/>
  <c r="M100" i="16"/>
  <c r="M87" i="16"/>
  <c r="M86" i="16"/>
  <c r="M89" i="16"/>
  <c r="M85" i="16"/>
  <c r="M93" i="16"/>
  <c r="M78" i="16"/>
  <c r="I41" i="18" l="1"/>
  <c r="I45" i="18"/>
  <c r="H47" i="18"/>
  <c r="H49" i="18"/>
  <c r="M80" i="16"/>
  <c r="M79" i="16"/>
  <c r="I38" i="18"/>
  <c r="I42" i="18" s="1"/>
  <c r="J5" i="18"/>
  <c r="J21" i="18" s="1"/>
  <c r="D45" i="16"/>
  <c r="N86" i="16"/>
  <c r="L86" i="16"/>
  <c r="J87" i="16"/>
  <c r="M97" i="16"/>
  <c r="M105" i="16"/>
  <c r="M95" i="16"/>
  <c r="M92" i="16"/>
  <c r="M94" i="16"/>
  <c r="M98" i="16"/>
  <c r="M101" i="16"/>
  <c r="M91" i="16"/>
  <c r="M99" i="16"/>
  <c r="M96" i="16"/>
  <c r="M112" i="16"/>
  <c r="M90" i="16"/>
  <c r="H51" i="18" l="1"/>
  <c r="H53" i="18"/>
  <c r="H55" i="18" s="1"/>
  <c r="I49" i="18"/>
  <c r="I47" i="18"/>
  <c r="D46" i="16"/>
  <c r="K5" i="18"/>
  <c r="K21" i="18" s="1"/>
  <c r="J88" i="16"/>
  <c r="L87" i="16"/>
  <c r="M108" i="16"/>
  <c r="M109" i="16"/>
  <c r="M113" i="16"/>
  <c r="M104" i="16"/>
  <c r="M117" i="16"/>
  <c r="M110" i="16"/>
  <c r="M107" i="16"/>
  <c r="M106" i="16"/>
  <c r="M102" i="16"/>
  <c r="M103" i="16"/>
  <c r="M111" i="16"/>
  <c r="I53" i="18" l="1"/>
  <c r="I55" i="18" s="1"/>
  <c r="I51" i="18"/>
  <c r="L5" i="18"/>
  <c r="L21" i="18" s="1"/>
  <c r="D47" i="16"/>
  <c r="N87" i="16"/>
  <c r="L88" i="16"/>
  <c r="N88" i="16"/>
  <c r="J89" i="16"/>
  <c r="M115" i="16"/>
  <c r="M129" i="16"/>
  <c r="M119" i="16"/>
  <c r="M121" i="16"/>
  <c r="M120" i="16"/>
  <c r="M114" i="16"/>
  <c r="M125" i="16"/>
  <c r="M124" i="16"/>
  <c r="M118" i="16"/>
  <c r="M123" i="16"/>
  <c r="M122" i="16"/>
  <c r="M116" i="16"/>
  <c r="D48" i="16" l="1"/>
  <c r="M5" i="18"/>
  <c r="M21" i="18" s="1"/>
  <c r="J90" i="16"/>
  <c r="L89" i="16"/>
  <c r="N89" i="16"/>
  <c r="M132" i="16"/>
  <c r="M126" i="16"/>
  <c r="M134" i="16"/>
  <c r="M133" i="16"/>
  <c r="M137" i="16"/>
  <c r="M141" i="16"/>
  <c r="M130" i="16"/>
  <c r="M135" i="16"/>
  <c r="M131" i="16"/>
  <c r="M136" i="16"/>
  <c r="M128" i="16"/>
  <c r="M127" i="16"/>
  <c r="M142" i="16" l="1"/>
  <c r="N5" i="18"/>
  <c r="N21" i="18" s="1"/>
  <c r="D49" i="16"/>
  <c r="L90" i="16"/>
  <c r="J91" i="16"/>
  <c r="M145" i="16"/>
  <c r="M139" i="16"/>
  <c r="M146" i="16"/>
  <c r="M140" i="16"/>
  <c r="M143" i="16"/>
  <c r="M153" i="16"/>
  <c r="M144" i="16"/>
  <c r="M149" i="16"/>
  <c r="M148" i="16"/>
  <c r="M138" i="16"/>
  <c r="M147" i="16"/>
  <c r="D50" i="16" l="1"/>
  <c r="M154" i="16"/>
  <c r="O5" i="18"/>
  <c r="O21" i="18" s="1"/>
  <c r="N90" i="16"/>
  <c r="J92" i="16"/>
  <c r="N91" i="16"/>
  <c r="L91" i="16"/>
  <c r="M160" i="16"/>
  <c r="M150" i="16"/>
  <c r="M155" i="16"/>
  <c r="M151" i="16"/>
  <c r="M165" i="16"/>
  <c r="M156" i="16"/>
  <c r="M161" i="16"/>
  <c r="M159" i="16"/>
  <c r="M152" i="16"/>
  <c r="M157" i="16"/>
  <c r="M158" i="16"/>
  <c r="M166" i="16" l="1"/>
  <c r="P5" i="18"/>
  <c r="P21" i="18" s="1"/>
  <c r="D51" i="16"/>
  <c r="L92" i="16"/>
  <c r="J93" i="16"/>
  <c r="M167" i="16"/>
  <c r="M164" i="16"/>
  <c r="M162" i="16"/>
  <c r="M170" i="16"/>
  <c r="M172" i="16"/>
  <c r="M169" i="16"/>
  <c r="M173" i="16"/>
  <c r="M171" i="16"/>
  <c r="M168" i="16"/>
  <c r="M177" i="16"/>
  <c r="M163" i="16"/>
  <c r="D52" i="16" l="1"/>
  <c r="Q5" i="18"/>
  <c r="Q21" i="18" s="1"/>
  <c r="N92" i="16"/>
  <c r="J94" i="16"/>
  <c r="N93" i="16"/>
  <c r="L93" i="16"/>
  <c r="M174" i="16"/>
  <c r="M189" i="16"/>
  <c r="M179" i="16"/>
  <c r="M183" i="16"/>
  <c r="M180" i="16"/>
  <c r="M181" i="16"/>
  <c r="M184" i="16"/>
  <c r="M176" i="16"/>
  <c r="M185" i="16"/>
  <c r="M178" i="16"/>
  <c r="M175" i="16"/>
  <c r="M182" i="16"/>
  <c r="D53" i="16" l="1"/>
  <c r="R5" i="18"/>
  <c r="R21" i="18" s="1"/>
  <c r="J9" i="18"/>
  <c r="J25" i="18" s="1"/>
  <c r="J30" i="18" s="1"/>
  <c r="L94" i="16"/>
  <c r="J95" i="16"/>
  <c r="M188" i="16"/>
  <c r="M192" i="16"/>
  <c r="M190" i="16"/>
  <c r="M194" i="16"/>
  <c r="M195" i="16"/>
  <c r="M197" i="16"/>
  <c r="M201" i="16"/>
  <c r="M187" i="16"/>
  <c r="M191" i="16"/>
  <c r="M196" i="16"/>
  <c r="M193" i="16"/>
  <c r="M186" i="16"/>
  <c r="J38" i="18" l="1"/>
  <c r="J42" i="18" s="1"/>
  <c r="J45" i="18"/>
  <c r="S5" i="18"/>
  <c r="S21" i="18" s="1"/>
  <c r="M214" i="16"/>
  <c r="J41" i="18"/>
  <c r="D54" i="16"/>
  <c r="N94" i="16"/>
  <c r="J96" i="16"/>
  <c r="L95" i="16"/>
  <c r="N95" i="16"/>
  <c r="M215" i="16"/>
  <c r="M202" i="16"/>
  <c r="M207" i="16"/>
  <c r="M218" i="16"/>
  <c r="M200" i="16"/>
  <c r="M221" i="16"/>
  <c r="M220" i="16"/>
  <c r="M208" i="16"/>
  <c r="M219" i="16"/>
  <c r="M217" i="16"/>
  <c r="M204" i="16"/>
  <c r="M205" i="16"/>
  <c r="M206" i="16"/>
  <c r="M213" i="16"/>
  <c r="M209" i="16"/>
  <c r="M203" i="16"/>
  <c r="M199" i="16"/>
  <c r="M216" i="16"/>
  <c r="M198" i="16"/>
  <c r="J49" i="18" l="1"/>
  <c r="J47" i="18"/>
  <c r="T5" i="18"/>
  <c r="T21" i="18" s="1"/>
  <c r="U5" i="18"/>
  <c r="U21" i="18" s="1"/>
  <c r="D55" i="16"/>
  <c r="V5" i="18"/>
  <c r="V21" i="18" s="1"/>
  <c r="L96" i="16"/>
  <c r="N96" i="16"/>
  <c r="J97" i="16"/>
  <c r="M225" i="16"/>
  <c r="M222" i="16"/>
  <c r="M210" i="16"/>
  <c r="M212" i="16"/>
  <c r="M223" i="16"/>
  <c r="M211" i="16"/>
  <c r="M224" i="16"/>
  <c r="J51" i="18" l="1"/>
  <c r="J53" i="18"/>
  <c r="J55" i="18" s="1"/>
  <c r="D56" i="16"/>
  <c r="J98" i="16"/>
  <c r="L97" i="16"/>
  <c r="D57" i="16" l="1"/>
  <c r="N97" i="16"/>
  <c r="N98" i="16"/>
  <c r="L98" i="16"/>
  <c r="J99" i="16"/>
  <c r="D58" i="16" l="1"/>
  <c r="J100" i="16"/>
  <c r="L99" i="16"/>
  <c r="D59" i="16" l="1"/>
  <c r="N99" i="16"/>
  <c r="L100" i="16"/>
  <c r="N100" i="16"/>
  <c r="J101" i="16"/>
  <c r="D60" i="16" l="1"/>
  <c r="J102" i="16"/>
  <c r="L101" i="16"/>
  <c r="D61" i="16" l="1"/>
  <c r="N101" i="16"/>
  <c r="N102" i="16"/>
  <c r="L102" i="16"/>
  <c r="J103" i="16"/>
  <c r="J104" i="16" l="1"/>
  <c r="L103" i="16"/>
  <c r="N103" i="16"/>
  <c r="L104" i="16" l="1"/>
  <c r="N104" i="16"/>
  <c r="J105" i="16"/>
  <c r="J106" i="16" l="1"/>
  <c r="L105" i="16"/>
  <c r="N105" i="16" l="1"/>
  <c r="K9" i="18"/>
  <c r="K25" i="18" s="1"/>
  <c r="K30" i="18" s="1"/>
  <c r="L106" i="16"/>
  <c r="J107" i="16"/>
  <c r="K38" i="18" l="1"/>
  <c r="K45" i="18"/>
  <c r="N106" i="16"/>
  <c r="J108" i="16"/>
  <c r="N107" i="16"/>
  <c r="L107" i="16"/>
  <c r="K47" i="18" l="1"/>
  <c r="K49" i="18"/>
  <c r="L108" i="16"/>
  <c r="N108" i="16"/>
  <c r="J109" i="16"/>
  <c r="K51" i="18" l="1"/>
  <c r="K53" i="18"/>
  <c r="K55" i="18" s="1"/>
  <c r="J110" i="16"/>
  <c r="L109" i="16"/>
  <c r="N109" i="16" l="1"/>
  <c r="N110" i="16"/>
  <c r="L110" i="16"/>
  <c r="J111" i="16"/>
  <c r="J112" i="16" l="1"/>
  <c r="L111" i="16"/>
  <c r="N111" i="16" l="1"/>
  <c r="L112" i="16"/>
  <c r="N112" i="16"/>
  <c r="J113" i="16"/>
  <c r="J114" i="16" l="1"/>
  <c r="L113" i="16"/>
  <c r="N113" i="16" l="1"/>
  <c r="N114" i="16"/>
  <c r="L114" i="16"/>
  <c r="J115" i="16"/>
  <c r="J116" i="16" l="1"/>
  <c r="N115" i="16"/>
  <c r="L115" i="16"/>
  <c r="L116" i="16" l="1"/>
  <c r="N116" i="16"/>
  <c r="J117" i="16"/>
  <c r="J118" i="16" l="1"/>
  <c r="L117" i="16"/>
  <c r="N117" i="16" l="1"/>
  <c r="L9" i="18"/>
  <c r="L25" i="18" s="1"/>
  <c r="L30" i="18" s="1"/>
  <c r="L118" i="16"/>
  <c r="J119" i="16"/>
  <c r="L38" i="18" l="1"/>
  <c r="L45" i="18"/>
  <c r="N118" i="16"/>
  <c r="J120" i="16"/>
  <c r="N119" i="16"/>
  <c r="L119" i="16"/>
  <c r="L47" i="18" l="1"/>
  <c r="L49" i="18"/>
  <c r="L120" i="16"/>
  <c r="N120" i="16"/>
  <c r="J121" i="16"/>
  <c r="L51" i="18" l="1"/>
  <c r="L53" i="18"/>
  <c r="L55" i="18" s="1"/>
  <c r="J122" i="16"/>
  <c r="L121" i="16"/>
  <c r="N121" i="16" l="1"/>
  <c r="N122" i="16"/>
  <c r="L122" i="16"/>
  <c r="J123" i="16"/>
  <c r="J124" i="16" l="1"/>
  <c r="L123" i="16"/>
  <c r="N123" i="16" l="1"/>
  <c r="L124" i="16"/>
  <c r="N124" i="16"/>
  <c r="J125" i="16"/>
  <c r="J126" i="16" l="1"/>
  <c r="L125" i="16"/>
  <c r="N125" i="16" l="1"/>
  <c r="N126" i="16"/>
  <c r="L126" i="16"/>
  <c r="J127" i="16"/>
  <c r="J128" i="16" l="1"/>
  <c r="N127" i="16"/>
  <c r="L127" i="16"/>
  <c r="L128" i="16" l="1"/>
  <c r="N128" i="16"/>
  <c r="J129" i="16"/>
  <c r="J130" i="16" l="1"/>
  <c r="L129" i="16"/>
  <c r="N129" i="16" l="1"/>
  <c r="M9" i="18"/>
  <c r="M25" i="18" s="1"/>
  <c r="M30" i="18" s="1"/>
  <c r="L130" i="16"/>
  <c r="J131" i="16"/>
  <c r="M38" i="18" l="1"/>
  <c r="M45" i="18"/>
  <c r="N130" i="16"/>
  <c r="J132" i="16"/>
  <c r="N131" i="16"/>
  <c r="L131" i="16"/>
  <c r="M49" i="18" l="1"/>
  <c r="M47" i="18"/>
  <c r="L132" i="16"/>
  <c r="N132" i="16"/>
  <c r="J133" i="16"/>
  <c r="M53" i="18" l="1"/>
  <c r="M55" i="18" s="1"/>
  <c r="M51" i="18"/>
  <c r="J134" i="16"/>
  <c r="L133" i="16"/>
  <c r="N133" i="16" l="1"/>
  <c r="N134" i="16"/>
  <c r="L134" i="16"/>
  <c r="J135" i="16"/>
  <c r="J136" i="16" l="1"/>
  <c r="L135" i="16"/>
  <c r="N135" i="16" l="1"/>
  <c r="L136" i="16"/>
  <c r="N136" i="16"/>
  <c r="J137" i="16"/>
  <c r="J138" i="16" l="1"/>
  <c r="L137" i="16"/>
  <c r="N137" i="16" l="1"/>
  <c r="N138" i="16"/>
  <c r="L138" i="16"/>
  <c r="J139" i="16"/>
  <c r="J140" i="16" l="1"/>
  <c r="N139" i="16"/>
  <c r="L139" i="16"/>
  <c r="L140" i="16" l="1"/>
  <c r="N140" i="16"/>
  <c r="J141" i="16"/>
  <c r="J142" i="16" l="1"/>
  <c r="L141" i="16"/>
  <c r="N141" i="16" l="1"/>
  <c r="N9" i="18"/>
  <c r="N25" i="18" s="1"/>
  <c r="N30" i="18" s="1"/>
  <c r="L142" i="16"/>
  <c r="J143" i="16"/>
  <c r="N38" i="18" l="1"/>
  <c r="N45" i="18"/>
  <c r="N142" i="16"/>
  <c r="J144" i="16"/>
  <c r="N143" i="16"/>
  <c r="L143" i="16"/>
  <c r="N47" i="18" l="1"/>
  <c r="N49" i="18"/>
  <c r="L144" i="16"/>
  <c r="N144" i="16"/>
  <c r="J145" i="16"/>
  <c r="N53" i="18" l="1"/>
  <c r="N55" i="18" s="1"/>
  <c r="N51" i="18"/>
  <c r="J146" i="16"/>
  <c r="L145" i="16"/>
  <c r="N145" i="16" l="1"/>
  <c r="N146" i="16"/>
  <c r="L146" i="16"/>
  <c r="J147" i="16"/>
  <c r="J148" i="16" l="1"/>
  <c r="N147" i="16"/>
  <c r="L147" i="16"/>
  <c r="L148" i="16" l="1"/>
  <c r="N148" i="16"/>
  <c r="J149" i="16"/>
  <c r="N149" i="16" l="1"/>
  <c r="L149" i="16"/>
  <c r="J150" i="16"/>
  <c r="N150" i="16" l="1"/>
  <c r="L150" i="16"/>
  <c r="J151" i="16"/>
  <c r="N151" i="16" l="1"/>
  <c r="L151" i="16"/>
  <c r="J152" i="16"/>
  <c r="L152" i="16" l="1"/>
  <c r="N152" i="16"/>
  <c r="J153" i="16"/>
  <c r="L153" i="16" l="1"/>
  <c r="J154" i="16"/>
  <c r="N153" i="16" l="1"/>
  <c r="O9" i="18"/>
  <c r="O25" i="18" s="1"/>
  <c r="O30" i="18" s="1"/>
  <c r="L154" i="16"/>
  <c r="J155" i="16"/>
  <c r="O38" i="18" l="1"/>
  <c r="O45" i="18"/>
  <c r="N154" i="16"/>
  <c r="N155" i="16"/>
  <c r="L155" i="16"/>
  <c r="J156" i="16"/>
  <c r="O49" i="18" l="1"/>
  <c r="O47" i="18"/>
  <c r="L156" i="16"/>
  <c r="N156" i="16"/>
  <c r="J157" i="16"/>
  <c r="O51" i="18" l="1"/>
  <c r="O53" i="18"/>
  <c r="O55" i="18" s="1"/>
  <c r="L157" i="16"/>
  <c r="J158" i="16"/>
  <c r="N157" i="16" l="1"/>
  <c r="N158" i="16"/>
  <c r="L158" i="16"/>
  <c r="J159" i="16"/>
  <c r="L159" i="16" l="1"/>
  <c r="J160" i="16"/>
  <c r="N159" i="16" l="1"/>
  <c r="L160" i="16"/>
  <c r="N160" i="16"/>
  <c r="J161" i="16"/>
  <c r="N161" i="16" l="1"/>
  <c r="L161" i="16"/>
  <c r="J162" i="16"/>
  <c r="N162" i="16" l="1"/>
  <c r="L162" i="16"/>
  <c r="J163" i="16"/>
  <c r="N163" i="16" l="1"/>
  <c r="L163" i="16"/>
  <c r="J164" i="16"/>
  <c r="L164" i="16" l="1"/>
  <c r="N164" i="16"/>
  <c r="J165" i="16"/>
  <c r="L165" i="16" l="1"/>
  <c r="J166" i="16"/>
  <c r="N165" i="16" l="1"/>
  <c r="P9" i="18"/>
  <c r="P25" i="18" s="1"/>
  <c r="P30" i="18" s="1"/>
  <c r="L166" i="16"/>
  <c r="J167" i="16"/>
  <c r="P38" i="18" l="1"/>
  <c r="P45" i="18"/>
  <c r="N166" i="16"/>
  <c r="N167" i="16"/>
  <c r="L167" i="16"/>
  <c r="J168" i="16"/>
  <c r="P47" i="18" l="1"/>
  <c r="P49" i="18"/>
  <c r="L168" i="16"/>
  <c r="J169" i="16"/>
  <c r="P51" i="18" l="1"/>
  <c r="P53" i="18"/>
  <c r="P55" i="18" s="1"/>
  <c r="N168" i="16"/>
  <c r="N169" i="16"/>
  <c r="L169" i="16"/>
  <c r="J170" i="16"/>
  <c r="N170" i="16" l="1"/>
  <c r="L170" i="16"/>
  <c r="J171" i="16"/>
  <c r="N171" i="16" l="1"/>
  <c r="L171" i="16"/>
  <c r="J172" i="16"/>
  <c r="L172" i="16" l="1"/>
  <c r="N172" i="16"/>
  <c r="J173" i="16"/>
  <c r="N173" i="16" l="1"/>
  <c r="L173" i="16"/>
  <c r="J174" i="16"/>
  <c r="N174" i="16" l="1"/>
  <c r="L174" i="16"/>
  <c r="J175" i="16"/>
  <c r="N175" i="16" l="1"/>
  <c r="L175" i="16"/>
  <c r="J176" i="16"/>
  <c r="L176" i="16" l="1"/>
  <c r="N176" i="16"/>
  <c r="J177" i="16"/>
  <c r="L177" i="16" l="1"/>
  <c r="J178" i="16"/>
  <c r="N177" i="16" l="1"/>
  <c r="Q9" i="18"/>
  <c r="Q25" i="18" s="1"/>
  <c r="Q30" i="18" s="1"/>
  <c r="L178" i="16"/>
  <c r="J179" i="16"/>
  <c r="Q38" i="18" l="1"/>
  <c r="Q45" i="18"/>
  <c r="N178" i="16"/>
  <c r="N179" i="16"/>
  <c r="L179" i="16"/>
  <c r="J180" i="16"/>
  <c r="Q49" i="18" l="1"/>
  <c r="Q47" i="18"/>
  <c r="L180" i="16"/>
  <c r="J181" i="16"/>
  <c r="Q51" i="18" l="1"/>
  <c r="Q53" i="18"/>
  <c r="Q55" i="18" s="1"/>
  <c r="N180" i="16"/>
  <c r="N181" i="16"/>
  <c r="L181" i="16"/>
  <c r="J182" i="16"/>
  <c r="L182" i="16" l="1"/>
  <c r="J183" i="16"/>
  <c r="N182" i="16" l="1"/>
  <c r="N183" i="16"/>
  <c r="L183" i="16"/>
  <c r="J184" i="16"/>
  <c r="L184" i="16" l="1"/>
  <c r="J185" i="16"/>
  <c r="N184" i="16" l="1"/>
  <c r="N185" i="16"/>
  <c r="L185" i="16"/>
  <c r="J186" i="16"/>
  <c r="L186" i="16" l="1"/>
  <c r="J187" i="16"/>
  <c r="N186" i="16" l="1"/>
  <c r="N187" i="16"/>
  <c r="L187" i="16"/>
  <c r="J188" i="16"/>
  <c r="L188" i="16" l="1"/>
  <c r="N188" i="16"/>
  <c r="J189" i="16"/>
  <c r="L189" i="16" l="1"/>
  <c r="J190" i="16"/>
  <c r="N189" i="16" l="1"/>
  <c r="R9" i="18"/>
  <c r="R25" i="18" s="1"/>
  <c r="R30" i="18" s="1"/>
  <c r="L190" i="16"/>
  <c r="J191" i="16"/>
  <c r="R38" i="18" l="1"/>
  <c r="R45" i="18"/>
  <c r="N190" i="16"/>
  <c r="N191" i="16"/>
  <c r="L191" i="16"/>
  <c r="J192" i="16"/>
  <c r="R47" i="18" l="1"/>
  <c r="R49" i="18"/>
  <c r="L192" i="16"/>
  <c r="J193" i="16"/>
  <c r="R51" i="18" l="1"/>
  <c r="R53" i="18"/>
  <c r="R55" i="18" s="1"/>
  <c r="N192" i="16"/>
  <c r="N193" i="16"/>
  <c r="L193" i="16"/>
  <c r="J194" i="16"/>
  <c r="L194" i="16" l="1"/>
  <c r="J195" i="16"/>
  <c r="N194" i="16" l="1"/>
  <c r="N195" i="16"/>
  <c r="L195" i="16"/>
  <c r="J196" i="16"/>
  <c r="L196" i="16" l="1"/>
  <c r="J197" i="16"/>
  <c r="N196" i="16" l="1"/>
  <c r="N197" i="16"/>
  <c r="L197" i="16"/>
  <c r="J198" i="16"/>
  <c r="L198" i="16" l="1"/>
  <c r="J199" i="16"/>
  <c r="N198" i="16" l="1"/>
  <c r="N199" i="16"/>
  <c r="L199" i="16"/>
  <c r="J200" i="16"/>
  <c r="L200" i="16" l="1"/>
  <c r="N200" i="16"/>
  <c r="J201" i="16"/>
  <c r="L201" i="16" l="1"/>
  <c r="J202" i="16"/>
  <c r="N201" i="16" l="1"/>
  <c r="S9" i="18"/>
  <c r="S25" i="18" s="1"/>
  <c r="S30" i="18" s="1"/>
  <c r="L202" i="16"/>
  <c r="J203" i="16"/>
  <c r="S38" i="18" l="1"/>
  <c r="S45" i="18"/>
  <c r="N202" i="16"/>
  <c r="N203" i="16"/>
  <c r="L203" i="16"/>
  <c r="J204" i="16"/>
  <c r="S47" i="18" l="1"/>
  <c r="S49" i="18"/>
  <c r="J205" i="16"/>
  <c r="L204" i="16"/>
  <c r="S53" i="18" l="1"/>
  <c r="S55" i="18" s="1"/>
  <c r="S51" i="18"/>
  <c r="N204" i="16"/>
  <c r="J206" i="16"/>
  <c r="L205" i="16"/>
  <c r="N205" i="16"/>
  <c r="J207" i="16" l="1"/>
  <c r="L206" i="16"/>
  <c r="N206" i="16" l="1"/>
  <c r="J208" i="16"/>
  <c r="N207" i="16"/>
  <c r="L207" i="16"/>
  <c r="J209" i="16" l="1"/>
  <c r="N208" i="16"/>
  <c r="L208" i="16"/>
  <c r="J210" i="16" l="1"/>
  <c r="L209" i="16"/>
  <c r="N209" i="16"/>
  <c r="J211" i="16" l="1"/>
  <c r="L210" i="16"/>
  <c r="N210" i="16" l="1"/>
  <c r="T9" i="18"/>
  <c r="T25" i="18" s="1"/>
  <c r="T30" i="18" s="1"/>
  <c r="J212" i="16"/>
  <c r="L211" i="16"/>
  <c r="T38" i="18" l="1"/>
  <c r="T45" i="18"/>
  <c r="N211" i="16"/>
  <c r="J213" i="16"/>
  <c r="N212" i="16"/>
  <c r="L212" i="16"/>
  <c r="T47" i="18" l="1"/>
  <c r="T49" i="18"/>
  <c r="J214" i="16"/>
  <c r="N213" i="16"/>
  <c r="L213" i="16"/>
  <c r="T51" i="18" l="1"/>
  <c r="T53" i="18"/>
  <c r="T55" i="18" s="1"/>
  <c r="U9" i="18"/>
  <c r="U25" i="18" s="1"/>
  <c r="U30" i="18" s="1"/>
  <c r="J215" i="16"/>
  <c r="L214" i="16"/>
  <c r="U38" i="18" l="1"/>
  <c r="U45" i="18"/>
  <c r="N214" i="16"/>
  <c r="J216" i="16"/>
  <c r="N215" i="16"/>
  <c r="L215" i="16"/>
  <c r="U49" i="18" l="1"/>
  <c r="U47" i="18"/>
  <c r="J217" i="16"/>
  <c r="L216" i="16"/>
  <c r="N216" i="16"/>
  <c r="U53" i="18" l="1"/>
  <c r="U55" i="18" s="1"/>
  <c r="U51" i="18"/>
  <c r="J218" i="16"/>
  <c r="L217" i="16"/>
  <c r="N217" i="16"/>
  <c r="J219" i="16" l="1"/>
  <c r="N218" i="16"/>
  <c r="L218" i="16"/>
  <c r="J220" i="16" l="1"/>
  <c r="N219" i="16"/>
  <c r="L219" i="16"/>
  <c r="J221" i="16" l="1"/>
  <c r="L220" i="16"/>
  <c r="N220" i="16"/>
  <c r="J222" i="16" l="1"/>
  <c r="L221" i="16"/>
  <c r="N221" i="16"/>
  <c r="J223" i="16" l="1"/>
  <c r="N222" i="16"/>
  <c r="L222" i="16"/>
  <c r="J224" i="16" l="1"/>
  <c r="N223" i="16"/>
  <c r="L223" i="16"/>
  <c r="J225" i="16" l="1"/>
  <c r="L224" i="16"/>
  <c r="N224" i="16"/>
  <c r="L225" i="16" l="1"/>
  <c r="N225" i="16" l="1"/>
  <c r="V9" i="18"/>
  <c r="V25" i="18" s="1"/>
  <c r="V30" i="18" s="1"/>
  <c r="V38" i="18" l="1"/>
  <c r="V45" i="18"/>
  <c r="V47" i="18" l="1"/>
  <c r="W47" i="18" s="1"/>
  <c r="V49" i="18"/>
  <c r="V51" i="18" l="1"/>
  <c r="V53" i="18"/>
  <c r="V55" i="18" s="1"/>
</calcChain>
</file>

<file path=xl/comments1.xml><?xml version="1.0" encoding="utf-8"?>
<comments xmlns="http://schemas.openxmlformats.org/spreadsheetml/2006/main">
  <authors>
    <author>Tania Valera Morey</author>
  </authors>
  <commentList>
    <comment ref="B59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</commentList>
</comments>
</file>

<file path=xl/comments2.xml><?xml version="1.0" encoding="utf-8"?>
<comments xmlns="http://schemas.openxmlformats.org/spreadsheetml/2006/main">
  <authors>
    <author>Tania Valera Morey</author>
    <author>Joel  Mendoza</author>
  </authors>
  <commentList>
    <comment ref="H4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Joel  Mendoza:</t>
        </r>
        <r>
          <rPr>
            <sz val="9"/>
            <color indexed="81"/>
            <rFont val="Tahoma"/>
            <family val="2"/>
          </rPr>
          <t xml:space="preserve">
Demanda contratada =0 en este periodo</t>
        </r>
      </text>
    </comment>
  </commentList>
</comments>
</file>

<file path=xl/sharedStrings.xml><?xml version="1.0" encoding="utf-8"?>
<sst xmlns="http://schemas.openxmlformats.org/spreadsheetml/2006/main" count="303" uniqueCount="135">
  <si>
    <t>Mes</t>
  </si>
  <si>
    <t>PCF</t>
  </si>
  <si>
    <t>PCV</t>
  </si>
  <si>
    <t>PCT</t>
  </si>
  <si>
    <t>MW</t>
  </si>
  <si>
    <t>NOTA:</t>
  </si>
  <si>
    <t>PCF, PCV y PCT: Potencia Contratada Fija, Potencia Contratada Variable y Potencia Contratada Total respectivamente (PCT=PCF+PCV) en MW con 3 decimales</t>
  </si>
  <si>
    <t>DEMANDA PROYECTADA</t>
  </si>
  <si>
    <t>Demanda mensual proyectada requerida del SEIN (MW), total de la empresa.</t>
  </si>
  <si>
    <t>ANEXO</t>
  </si>
  <si>
    <t>(*) ene-15</t>
  </si>
  <si>
    <t>(*) feb-15</t>
  </si>
  <si>
    <t>(*) mar-15</t>
  </si>
  <si>
    <t>(*) abr-15</t>
  </si>
  <si>
    <t>Demanda  Clientes regulados</t>
  </si>
  <si>
    <t>Demanda  Clientes Libres</t>
  </si>
  <si>
    <t>POTENCIA CONTRATADA (**)</t>
  </si>
  <si>
    <t>POTENCIA POR CONTRATAR CLIENTES REGULADOS</t>
  </si>
  <si>
    <t>POTENCIA POR CONTRATAR CLIENTES LIBRES</t>
  </si>
  <si>
    <t>OBSERVACION</t>
  </si>
  <si>
    <t>En los primeros meses del presente año se ha presentado factores de coincidencia menores al promedio de .0.92 a 0.87, la cual debe considearse en la proyección de la demanda.</t>
  </si>
  <si>
    <t xml:space="preserve">Se  ha incluido  proyectos de centrales hidráulicas propias que se prevé concluir  su ejecución en las fechas indicadas. </t>
  </si>
  <si>
    <t xml:space="preserve">Generación Propia </t>
  </si>
  <si>
    <t>(*) Los meses enero a abril 2015, incluir la demanda real.  Se resta demanda de los clientes que se van.</t>
  </si>
  <si>
    <t>(**) Según contratos suscritos y vigentes a la fecha.  Incluye Generación Distribuida y retiros de demanda</t>
  </si>
  <si>
    <t>EMPRESA DISTRIBUIDORA</t>
  </si>
  <si>
    <t>2016            Ene.-Set.</t>
  </si>
  <si>
    <t>2016            Oct.-Dic.</t>
  </si>
  <si>
    <t>2031           Ene.-Set.</t>
  </si>
  <si>
    <t>Adinelsa</t>
  </si>
  <si>
    <t>Análisis del "Estudio determinación de la demanda de energía   Periodo 2015-2032    -  Informe Final "</t>
  </si>
  <si>
    <t xml:space="preserve">Demandas no contratadas por las Distribuidoras Designadas
Período  2016-2032              1/.
</t>
  </si>
  <si>
    <t>Empresa</t>
  </si>
  <si>
    <t>Unidades</t>
  </si>
  <si>
    <t>2031        
  Oct.-Dic.</t>
  </si>
  <si>
    <t>Electrocentro</t>
  </si>
  <si>
    <t>Electronorte</t>
  </si>
  <si>
    <t>Hidrandina</t>
  </si>
  <si>
    <t>Seal</t>
  </si>
  <si>
    <t>Electrosur</t>
  </si>
  <si>
    <t>Electropuno</t>
  </si>
  <si>
    <t>Enosa</t>
  </si>
  <si>
    <t>Electro oriente</t>
  </si>
  <si>
    <t>Electro ucayali</t>
  </si>
  <si>
    <t>Electro sur este</t>
  </si>
  <si>
    <t>Potencia no desinganda Fonafe (B)</t>
  </si>
  <si>
    <t>Saldo  (A-B)</t>
  </si>
  <si>
    <t>Total  Distribuidoras Designadas (A)+64 MW a ELOR año 2019</t>
  </si>
  <si>
    <t>Total  Distribuidoras Designadas (A)+64 MW a ELOR año 2019+ ADINELSA</t>
  </si>
  <si>
    <t xml:space="preserve">1/.  Los datos han sido obtenidos del archivo Excel : "Proyeccion de la demanda de energía 2015-2032 - Distribuidoras.xls", remitido por el Sr. Tito Saenz Manrique de Fonafe de fecha 2015-05-19. </t>
  </si>
  <si>
    <t>Total</t>
  </si>
  <si>
    <t>Total  (A)</t>
  </si>
  <si>
    <t>Diferencia  (B-A)</t>
  </si>
  <si>
    <t>Diferencia entre las potencias contratadas de los Contratos-G y los Contratos-D (MW)</t>
  </si>
  <si>
    <t>Concepto</t>
  </si>
  <si>
    <t>2031            Ene- Set</t>
  </si>
  <si>
    <t>2031            Oct.-Dic.</t>
  </si>
  <si>
    <t xml:space="preserve">Potencia contratada de Contratos-G </t>
  </si>
  <si>
    <t>Potencia Asignada por Fonafe</t>
  </si>
  <si>
    <t>Potencia No Asignada por Fonafe</t>
  </si>
  <si>
    <t>2022
al 
2029</t>
  </si>
  <si>
    <t>PC Varible</t>
  </si>
  <si>
    <t>DEMANDA CLIENTES REGULADOS</t>
  </si>
  <si>
    <t>POTENCIA CONTRATADA (PC) TODOS SUMINISTRADORES</t>
  </si>
  <si>
    <t>EMPRESA DISTRIBUIDORA: ELECTRO ORIENTE S.A. (S.E. Belaunde Terry)</t>
  </si>
  <si>
    <t>Tasa Mensual equivalente con 3% Anual</t>
  </si>
  <si>
    <t>Demanda Histórica</t>
  </si>
  <si>
    <t>Demanda al 3%**</t>
  </si>
  <si>
    <t>Demanda al 1%**</t>
  </si>
  <si>
    <t>Demanda al 5%**</t>
  </si>
  <si>
    <t>max</t>
  </si>
  <si>
    <t>min</t>
  </si>
  <si>
    <t>Máximo</t>
  </si>
  <si>
    <t>Mínimo</t>
  </si>
  <si>
    <t>Rangos Mínimos y Máximos para un crecimiento del 3% Anual</t>
  </si>
  <si>
    <t>(MW)</t>
  </si>
  <si>
    <t>Demanda Total Barras</t>
  </si>
  <si>
    <t>Potencia Contratada</t>
  </si>
  <si>
    <t xml:space="preserve"> Todas las Barras (MW)</t>
  </si>
  <si>
    <t xml:space="preserve">   (MW)</t>
  </si>
  <si>
    <t>Promedios</t>
  </si>
  <si>
    <t>Mayor Potencia  y Monto para PNG</t>
  </si>
  <si>
    <t>(S/. /kW-mes)</t>
  </si>
  <si>
    <t xml:space="preserve">(S/.) </t>
  </si>
  <si>
    <t xml:space="preserve">Cargo en Energía para PNG producto de la sobre compra de potencia  </t>
  </si>
  <si>
    <t>Crecimiento</t>
  </si>
  <si>
    <t>Año</t>
  </si>
  <si>
    <t>Potencia Contratada vs Demanda</t>
  </si>
  <si>
    <t>AÑO</t>
  </si>
  <si>
    <t>Licitacion</t>
  </si>
  <si>
    <t>CHE-PRO</t>
  </si>
  <si>
    <t>ELP-PRO</t>
  </si>
  <si>
    <t>TOTAL</t>
  </si>
  <si>
    <t>Proyección de demanda mensual</t>
  </si>
  <si>
    <t>PNG Calculado para el mes "t+1": Agosto-2019</t>
  </si>
  <si>
    <t>PPN
S/. / kW</t>
  </si>
  <si>
    <t>PENP
ctm.S/. / kWh</t>
  </si>
  <si>
    <t>PENF
ctm.S/. / kWh</t>
  </si>
  <si>
    <t>Precio Medio
ctm.S/. / kWh</t>
  </si>
  <si>
    <t>Compras Trimestral de Energía (kWh)</t>
  </si>
  <si>
    <t>Fuente: Resolución Osinergmin N° 130-2019-OS/CD, Archivo PNG072019.xlsx, hoja TAR</t>
  </si>
  <si>
    <t>CostoTrim. Cargado al PNG (S/.)</t>
  </si>
  <si>
    <t>Cargo de Energía
ctm.S/. / kWh</t>
  </si>
  <si>
    <t>Nuevo PNG
ctm.S/. / kWh</t>
  </si>
  <si>
    <t>Impacto
%</t>
  </si>
  <si>
    <t>Impacto  Anual</t>
  </si>
  <si>
    <t>Nuevo PNG (ctm.S/. / kWh)</t>
  </si>
  <si>
    <t>Impacto en el PNG</t>
  </si>
  <si>
    <t>Costo Trimestral cargado al PNG (S/.)</t>
  </si>
  <si>
    <t>POTENCIAS CONTRATADAS FIJAS DE ELECTRO SUR ESTE (MW)</t>
  </si>
  <si>
    <t>Tipo de Contrato</t>
  </si>
  <si>
    <t>Licitación</t>
  </si>
  <si>
    <t>Chinango</t>
  </si>
  <si>
    <t>Edegel</t>
  </si>
  <si>
    <t>Piura</t>
  </si>
  <si>
    <t>Egasa</t>
  </si>
  <si>
    <t>Electroperú</t>
  </si>
  <si>
    <t>Enersur</t>
  </si>
  <si>
    <t>Kallpa</t>
  </si>
  <si>
    <t>Termochilca</t>
  </si>
  <si>
    <t>Total (MW)</t>
  </si>
  <si>
    <t>Proinversión</t>
  </si>
  <si>
    <t>Cheves</t>
  </si>
  <si>
    <t>Total Potencia Contratada(MW)</t>
  </si>
  <si>
    <t>Total Demanda Proyectada(MW)</t>
  </si>
  <si>
    <t>Saldo de Requerimiento de Pot (MW)</t>
  </si>
  <si>
    <t>Fuente: Resolución Osinergmin N° 088-2020-OS/CD, Archivo PNG07202020.xlsx, hoja TAR</t>
  </si>
  <si>
    <t>PCF Inicial</t>
  </si>
  <si>
    <t>Demanda 1%</t>
  </si>
  <si>
    <t>Demanda 3%</t>
  </si>
  <si>
    <t>Demanda 5%</t>
  </si>
  <si>
    <t>PCF Todos Generadores</t>
  </si>
  <si>
    <t>PCF Contrato Pro</t>
  </si>
  <si>
    <t>año</t>
  </si>
  <si>
    <t xml:space="preserve">Proyecciones con tasa anuales de: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</si>
</sst>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 * #,##0.00_ ;_ * \-#,##0.00_ ;_ * &quot;-&quot;??_ ;_ @_ "/>
    <numFmt numFmtId="165" formatCode="#,##0.000"/>
    <numFmt numFmtId="166" formatCode="0.000"/>
    <numFmt numFmtId="167" formatCode="0.0%"/>
    <numFmt numFmtId="168" formatCode="_ * #,##0.0_ ;_ * \-#,##0.0_ ;_ * &quot;-&quot;??_ ;_ @_ "/>
    <numFmt numFmtId="169" formatCode="_ * #,##0_ ;_ * \-#,##0_ ;_ * &quot;-&quot;??_ ;_ @_ "/>
    <numFmt numFmtId="170" formatCode="0.00_)"/>
    <numFmt numFmtId="171" formatCode="_ * #,##0.00000_ ;_ * \-#,##0.00000_ ;_ * &quot;-&quot;??_ ;_ @_ "/>
    <numFmt numFmtId="172" formatCode="0.000%"/>
    <numFmt numFmtId="173" formatCode="0.00000"/>
  </numFmts>
  <fonts count="4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4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4" tint="-0.249977111117893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color theme="4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33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7" fontId="0" fillId="2" borderId="1" xfId="0" applyNumberFormat="1" applyFill="1" applyBorder="1"/>
    <xf numFmtId="165" fontId="0" fillId="2" borderId="1" xfId="0" applyNumberFormat="1" applyFill="1" applyBorder="1" applyAlignment="1">
      <alignment horizontal="center"/>
    </xf>
    <xf numFmtId="17" fontId="3" fillId="2" borderId="0" xfId="0" applyNumberFormat="1" applyFont="1" applyFill="1"/>
    <xf numFmtId="17" fontId="0" fillId="2" borderId="0" xfId="0" applyNumberForma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17" fontId="0" fillId="2" borderId="1" xfId="0" applyNumberFormat="1" applyFill="1" applyBorder="1" applyAlignment="1">
      <alignment horizontal="right"/>
    </xf>
    <xf numFmtId="165" fontId="0" fillId="2" borderId="0" xfId="0" applyNumberFormat="1" applyFill="1"/>
    <xf numFmtId="0" fontId="1" fillId="2" borderId="0" xfId="0" applyFont="1" applyFill="1"/>
    <xf numFmtId="0" fontId="0" fillId="2" borderId="0" xfId="0" applyFont="1" applyFill="1"/>
    <xf numFmtId="0" fontId="4" fillId="2" borderId="0" xfId="0" applyFont="1" applyFill="1" applyAlignment="1"/>
    <xf numFmtId="0" fontId="10" fillId="2" borderId="0" xfId="0" applyFont="1" applyFill="1" applyAlignment="1"/>
    <xf numFmtId="0" fontId="2" fillId="2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9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2" borderId="0" xfId="0" applyFont="1" applyFill="1"/>
    <xf numFmtId="0" fontId="0" fillId="2" borderId="5" xfId="0" applyFill="1" applyBorder="1"/>
    <xf numFmtId="17" fontId="0" fillId="2" borderId="4" xfId="0" applyNumberFormat="1" applyFill="1" applyBorder="1"/>
    <xf numFmtId="17" fontId="0" fillId="2" borderId="4" xfId="0" applyNumberFormat="1" applyFont="1" applyFill="1" applyBorder="1"/>
    <xf numFmtId="165" fontId="11" fillId="2" borderId="0" xfId="0" applyNumberFormat="1" applyFont="1" applyFill="1" applyAlignment="1"/>
    <xf numFmtId="2" fontId="15" fillId="2" borderId="0" xfId="0" applyNumberFormat="1" applyFont="1" applyFill="1"/>
    <xf numFmtId="0" fontId="19" fillId="0" borderId="0" xfId="0" applyFont="1" applyAlignment="1">
      <alignment horizontal="center"/>
    </xf>
    <xf numFmtId="17" fontId="20" fillId="5" borderId="8" xfId="0" applyNumberFormat="1" applyFont="1" applyFill="1" applyBorder="1" applyAlignment="1">
      <alignment horizontal="center" vertical="center" wrapText="1"/>
    </xf>
    <xf numFmtId="17" fontId="21" fillId="5" borderId="9" xfId="0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1" fontId="21" fillId="5" borderId="10" xfId="0" applyNumberFormat="1" applyFont="1" applyFill="1" applyBorder="1" applyAlignment="1">
      <alignment horizontal="center" vertical="center" wrapText="1"/>
    </xf>
    <xf numFmtId="1" fontId="21" fillId="5" borderId="11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3" fontId="23" fillId="4" borderId="7" xfId="0" applyNumberFormat="1" applyFont="1" applyFill="1" applyBorder="1" applyAlignment="1">
      <alignment horizontal="center" vertical="center" wrapText="1"/>
    </xf>
    <xf numFmtId="3" fontId="23" fillId="4" borderId="16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0" fontId="24" fillId="0" borderId="0" xfId="0" applyFont="1"/>
    <xf numFmtId="0" fontId="2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3" fontId="0" fillId="0" borderId="0" xfId="0" applyNumberFormat="1"/>
    <xf numFmtId="3" fontId="16" fillId="0" borderId="0" xfId="0" applyNumberFormat="1" applyFont="1" applyAlignment="1">
      <alignment horizontal="center"/>
    </xf>
    <xf numFmtId="3" fontId="16" fillId="0" borderId="0" xfId="0" applyNumberFormat="1" applyFont="1"/>
    <xf numFmtId="3" fontId="26" fillId="0" borderId="1" xfId="0" applyNumberFormat="1" applyFont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3" fontId="28" fillId="4" borderId="7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0" fontId="25" fillId="0" borderId="1" xfId="0" applyFont="1" applyFill="1" applyBorder="1" applyAlignment="1">
      <alignment horizontal="center"/>
    </xf>
    <xf numFmtId="0" fontId="14" fillId="2" borderId="0" xfId="0" applyFont="1" applyFill="1"/>
    <xf numFmtId="17" fontId="27" fillId="2" borderId="8" xfId="0" applyNumberFormat="1" applyFont="1" applyFill="1" applyBorder="1" applyAlignment="1">
      <alignment horizontal="center" vertical="center" wrapText="1"/>
    </xf>
    <xf numFmtId="17" fontId="27" fillId="2" borderId="9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1" fontId="27" fillId="2" borderId="10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9" fontId="30" fillId="0" borderId="0" xfId="0" applyNumberFormat="1" applyFont="1" applyAlignment="1">
      <alignment horizontal="center" vertical="center" wrapText="1"/>
    </xf>
    <xf numFmtId="0" fontId="30" fillId="0" borderId="29" xfId="0" applyFont="1" applyBorder="1" applyAlignment="1">
      <alignment horizontal="center" vertical="center"/>
    </xf>
    <xf numFmtId="9" fontId="0" fillId="0" borderId="0" xfId="0" applyNumberFormat="1"/>
    <xf numFmtId="1" fontId="0" fillId="0" borderId="0" xfId="0" applyNumberFormat="1" applyAlignment="1">
      <alignment horizontal="right" vertical="center" wrapText="1"/>
    </xf>
    <xf numFmtId="1" fontId="30" fillId="0" borderId="27" xfId="0" applyNumberFormat="1" applyFont="1" applyBorder="1" applyAlignment="1">
      <alignment horizontal="center" vertical="center"/>
    </xf>
    <xf numFmtId="1" fontId="30" fillId="0" borderId="30" xfId="0" applyNumberFormat="1" applyFont="1" applyBorder="1" applyAlignment="1">
      <alignment horizontal="center" vertical="center"/>
    </xf>
    <xf numFmtId="0" fontId="0" fillId="2" borderId="0" xfId="0" applyFill="1" applyBorder="1"/>
    <xf numFmtId="2" fontId="15" fillId="2" borderId="0" xfId="0" applyNumberFormat="1" applyFont="1" applyFill="1" applyBorder="1"/>
    <xf numFmtId="17" fontId="0" fillId="2" borderId="0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0" fillId="2" borderId="0" xfId="0" applyNumberFormat="1" applyFill="1"/>
    <xf numFmtId="10" fontId="0" fillId="2" borderId="0" xfId="1" applyNumberFormat="1" applyFont="1" applyFill="1"/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0" fillId="0" borderId="0" xfId="0" applyNumberFormat="1"/>
    <xf numFmtId="17" fontId="0" fillId="2" borderId="2" xfId="0" applyNumberFormat="1" applyFill="1" applyBorder="1" applyAlignment="1">
      <alignment horizontal="right"/>
    </xf>
    <xf numFmtId="165" fontId="0" fillId="0" borderId="2" xfId="0" applyNumberFormat="1" applyFill="1" applyBorder="1" applyAlignment="1">
      <alignment horizontal="center"/>
    </xf>
    <xf numFmtId="2" fontId="15" fillId="2" borderId="2" xfId="0" applyNumberFormat="1" applyFont="1" applyFill="1" applyBorder="1"/>
    <xf numFmtId="166" fontId="0" fillId="0" borderId="3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 vertical="center"/>
    </xf>
    <xf numFmtId="165" fontId="1" fillId="0" borderId="0" xfId="0" applyNumberFormat="1" applyFont="1" applyFill="1" applyBorder="1"/>
    <xf numFmtId="165" fontId="6" fillId="3" borderId="0" xfId="0" applyNumberFormat="1" applyFont="1" applyFill="1" applyBorder="1" applyAlignment="1">
      <alignment horizontal="center"/>
    </xf>
    <xf numFmtId="165" fontId="1" fillId="3" borderId="0" xfId="0" applyNumberFormat="1" applyFont="1" applyFill="1" applyBorder="1"/>
    <xf numFmtId="0" fontId="0" fillId="2" borderId="0" xfId="0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2" fontId="32" fillId="2" borderId="1" xfId="0" applyNumberFormat="1" applyFont="1" applyFill="1" applyBorder="1" applyAlignment="1">
      <alignment horizontal="center" vertical="center"/>
    </xf>
    <xf numFmtId="2" fontId="32" fillId="2" borderId="0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/>
    </xf>
    <xf numFmtId="2" fontId="32" fillId="0" borderId="0" xfId="0" applyNumberFormat="1" applyFont="1" applyFill="1" applyBorder="1" applyAlignment="1">
      <alignment horizontal="center"/>
    </xf>
    <xf numFmtId="2" fontId="0" fillId="2" borderId="0" xfId="0" applyNumberFormat="1" applyFill="1"/>
    <xf numFmtId="2" fontId="15" fillId="0" borderId="1" xfId="0" applyNumberFormat="1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9" fillId="2" borderId="0" xfId="0" applyNumberFormat="1" applyFont="1" applyFill="1" applyBorder="1"/>
    <xf numFmtId="4" fontId="1" fillId="0" borderId="1" xfId="0" applyNumberFormat="1" applyFont="1" applyFill="1" applyBorder="1"/>
    <xf numFmtId="4" fontId="0" fillId="0" borderId="1" xfId="0" applyNumberFormat="1" applyFill="1" applyBorder="1" applyAlignment="1">
      <alignment horizontal="center" vertical="center"/>
    </xf>
    <xf numFmtId="4" fontId="1" fillId="8" borderId="1" xfId="0" applyNumberFormat="1" applyFont="1" applyFill="1" applyBorder="1"/>
    <xf numFmtId="4" fontId="0" fillId="8" borderId="1" xfId="0" applyNumberFormat="1" applyFill="1" applyBorder="1" applyAlignment="1">
      <alignment horizontal="center" vertical="center"/>
    </xf>
    <xf numFmtId="2" fontId="15" fillId="0" borderId="32" xfId="0" applyNumberFormat="1" applyFont="1" applyFill="1" applyBorder="1" applyAlignment="1">
      <alignment horizontal="center"/>
    </xf>
    <xf numFmtId="17" fontId="0" fillId="0" borderId="0" xfId="0" applyNumberFormat="1" applyFill="1" applyBorder="1" applyAlignment="1">
      <alignment horizontal="right"/>
    </xf>
    <xf numFmtId="2" fontId="34" fillId="2" borderId="0" xfId="0" applyNumberFormat="1" applyFont="1" applyFill="1" applyBorder="1"/>
    <xf numFmtId="1" fontId="13" fillId="2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0" xfId="1" applyNumberFormat="1" applyFont="1"/>
    <xf numFmtId="17" fontId="36" fillId="0" borderId="0" xfId="0" applyNumberFormat="1" applyFont="1"/>
    <xf numFmtId="164" fontId="0" fillId="0" borderId="0" xfId="2" applyFont="1"/>
    <xf numFmtId="43" fontId="36" fillId="0" borderId="0" xfId="0" applyNumberFormat="1" applyFont="1"/>
    <xf numFmtId="164" fontId="37" fillId="0" borderId="0" xfId="2" applyFont="1"/>
    <xf numFmtId="43" fontId="37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164" fontId="0" fillId="0" borderId="1" xfId="2" applyFont="1" applyBorder="1"/>
    <xf numFmtId="164" fontId="0" fillId="0" borderId="1" xfId="0" applyNumberFormat="1" applyBorder="1"/>
    <xf numFmtId="164" fontId="36" fillId="0" borderId="1" xfId="2" applyFont="1" applyBorder="1"/>
    <xf numFmtId="164" fontId="0" fillId="9" borderId="1" xfId="2" applyFont="1" applyFill="1" applyBorder="1"/>
    <xf numFmtId="0" fontId="33" fillId="6" borderId="1" xfId="0" applyFont="1" applyFill="1" applyBorder="1" applyAlignment="1">
      <alignment horizontal="center" vertical="center" wrapText="1"/>
    </xf>
    <xf numFmtId="49" fontId="33" fillId="7" borderId="1" xfId="0" applyNumberFormat="1" applyFont="1" applyFill="1" applyBorder="1" applyAlignment="1">
      <alignment horizontal="center"/>
    </xf>
    <xf numFmtId="164" fontId="33" fillId="7" borderId="1" xfId="2" applyFont="1" applyFill="1" applyBorder="1" applyAlignment="1">
      <alignment vertical="center"/>
    </xf>
    <xf numFmtId="164" fontId="33" fillId="7" borderId="1" xfId="2" applyFont="1" applyFill="1" applyBorder="1"/>
    <xf numFmtId="169" fontId="33" fillId="7" borderId="1" xfId="2" applyNumberFormat="1" applyFont="1" applyFill="1" applyBorder="1"/>
    <xf numFmtId="3" fontId="33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/>
    </xf>
    <xf numFmtId="172" fontId="33" fillId="0" borderId="1" xfId="1" applyNumberFormat="1" applyFont="1" applyBorder="1" applyAlignment="1">
      <alignment horizontal="center"/>
    </xf>
    <xf numFmtId="173" fontId="33" fillId="0" borderId="1" xfId="0" applyNumberFormat="1" applyFont="1" applyBorder="1" applyAlignment="1">
      <alignment horizontal="center"/>
    </xf>
    <xf numFmtId="0" fontId="40" fillId="2" borderId="1" xfId="0" applyFont="1" applyFill="1" applyBorder="1" applyAlignment="1">
      <alignment horizontal="center" vertical="center" wrapText="1"/>
    </xf>
    <xf numFmtId="170" fontId="33" fillId="2" borderId="1" xfId="0" applyNumberFormat="1" applyFont="1" applyFill="1" applyBorder="1"/>
    <xf numFmtId="4" fontId="41" fillId="2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33" fillId="2" borderId="0" xfId="0" applyFont="1" applyFill="1"/>
    <xf numFmtId="3" fontId="33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35" fillId="2" borderId="0" xfId="0" applyFont="1" applyFill="1"/>
    <xf numFmtId="0" fontId="33" fillId="6" borderId="2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169" fontId="0" fillId="2" borderId="0" xfId="0" applyNumberFormat="1" applyFill="1"/>
    <xf numFmtId="168" fontId="0" fillId="2" borderId="1" xfId="0" applyNumberFormat="1" applyFill="1" applyBorder="1"/>
    <xf numFmtId="0" fontId="0" fillId="2" borderId="0" xfId="0" applyFill="1" applyAlignment="1">
      <alignment horizontal="right"/>
    </xf>
    <xf numFmtId="169" fontId="0" fillId="2" borderId="1" xfId="0" applyNumberFormat="1" applyFill="1" applyBorder="1"/>
    <xf numFmtId="164" fontId="33" fillId="2" borderId="32" xfId="0" applyNumberFormat="1" applyFont="1" applyFill="1" applyBorder="1" applyAlignment="1">
      <alignment horizontal="center"/>
    </xf>
    <xf numFmtId="3" fontId="33" fillId="2" borderId="1" xfId="0" applyNumberFormat="1" applyFont="1" applyFill="1" applyBorder="1" applyAlignment="1">
      <alignment horizontal="right"/>
    </xf>
    <xf numFmtId="171" fontId="33" fillId="2" borderId="13" xfId="0" applyNumberFormat="1" applyFont="1" applyFill="1" applyBorder="1" applyAlignment="1">
      <alignment horizontal="center"/>
    </xf>
    <xf numFmtId="0" fontId="33" fillId="2" borderId="32" xfId="0" applyFont="1" applyFill="1" applyBorder="1"/>
    <xf numFmtId="0" fontId="33" fillId="2" borderId="13" xfId="0" applyFont="1" applyFill="1" applyBorder="1"/>
    <xf numFmtId="164" fontId="33" fillId="2" borderId="1" xfId="0" applyNumberFormat="1" applyFont="1" applyFill="1" applyBorder="1"/>
    <xf numFmtId="172" fontId="39" fillId="2" borderId="1" xfId="1" applyNumberFormat="1" applyFont="1" applyFill="1" applyBorder="1"/>
    <xf numFmtId="164" fontId="6" fillId="0" borderId="1" xfId="2" applyFont="1" applyBorder="1"/>
    <xf numFmtId="0" fontId="40" fillId="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6" borderId="3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33" xfId="0" applyFont="1" applyFill="1" applyBorder="1"/>
    <xf numFmtId="0" fontId="1" fillId="6" borderId="13" xfId="0" applyFont="1" applyFill="1" applyBorder="1"/>
    <xf numFmtId="0" fontId="0" fillId="2" borderId="34" xfId="0" applyFill="1" applyBorder="1"/>
    <xf numFmtId="0" fontId="0" fillId="2" borderId="3" xfId="0" applyFill="1" applyBorder="1"/>
    <xf numFmtId="2" fontId="0" fillId="2" borderId="0" xfId="0" applyNumberFormat="1" applyFill="1" applyBorder="1"/>
    <xf numFmtId="2" fontId="0" fillId="10" borderId="0" xfId="0" applyNumberFormat="1" applyFill="1" applyBorder="1"/>
    <xf numFmtId="2" fontId="0" fillId="10" borderId="35" xfId="0" applyNumberFormat="1" applyFill="1" applyBorder="1"/>
    <xf numFmtId="167" fontId="0" fillId="2" borderId="0" xfId="1" applyNumberFormat="1" applyFont="1" applyFill="1"/>
    <xf numFmtId="0" fontId="1" fillId="2" borderId="32" xfId="0" applyFont="1" applyFill="1" applyBorder="1"/>
    <xf numFmtId="0" fontId="1" fillId="2" borderId="1" xfId="0" applyFont="1" applyFill="1" applyBorder="1"/>
    <xf numFmtId="2" fontId="1" fillId="2" borderId="33" xfId="0" applyNumberFormat="1" applyFont="1" applyFill="1" applyBorder="1"/>
    <xf numFmtId="9" fontId="0" fillId="2" borderId="0" xfId="0" applyNumberFormat="1" applyFill="1"/>
    <xf numFmtId="0" fontId="0" fillId="2" borderId="36" xfId="0" applyFill="1" applyBorder="1"/>
    <xf numFmtId="0" fontId="0" fillId="2" borderId="2" xfId="0" applyFill="1" applyBorder="1"/>
    <xf numFmtId="2" fontId="0" fillId="2" borderId="37" xfId="0" applyNumberFormat="1" applyFill="1" applyBorder="1"/>
    <xf numFmtId="2" fontId="0" fillId="2" borderId="31" xfId="0" applyNumberFormat="1" applyFill="1" applyBorder="1"/>
    <xf numFmtId="2" fontId="0" fillId="2" borderId="35" xfId="0" applyNumberFormat="1" applyFill="1" applyBorder="1"/>
    <xf numFmtId="2" fontId="1" fillId="2" borderId="13" xfId="0" applyNumberFormat="1" applyFont="1" applyFill="1" applyBorder="1"/>
    <xf numFmtId="0" fontId="1" fillId="2" borderId="36" xfId="0" applyFont="1" applyFill="1" applyBorder="1"/>
    <xf numFmtId="0" fontId="0" fillId="2" borderId="31" xfId="0" applyFill="1" applyBorder="1"/>
    <xf numFmtId="2" fontId="1" fillId="2" borderId="37" xfId="0" applyNumberFormat="1" applyFont="1" applyFill="1" applyBorder="1"/>
    <xf numFmtId="2" fontId="1" fillId="2" borderId="31" xfId="0" applyNumberFormat="1" applyFont="1" applyFill="1" applyBorder="1"/>
    <xf numFmtId="0" fontId="1" fillId="2" borderId="34" xfId="0" applyFont="1" applyFill="1" applyBorder="1"/>
    <xf numFmtId="0" fontId="0" fillId="2" borderId="35" xfId="0" applyFill="1" applyBorder="1"/>
    <xf numFmtId="2" fontId="1" fillId="2" borderId="0" xfId="0" applyNumberFormat="1" applyFont="1" applyFill="1" applyBorder="1"/>
    <xf numFmtId="2" fontId="1" fillId="2" borderId="35" xfId="0" applyNumberFormat="1" applyFont="1" applyFill="1" applyBorder="1"/>
    <xf numFmtId="0" fontId="0" fillId="2" borderId="13" xfId="0" applyFill="1" applyBorder="1"/>
    <xf numFmtId="2" fontId="42" fillId="2" borderId="33" xfId="0" applyNumberFormat="1" applyFont="1" applyFill="1" applyBorder="1"/>
    <xf numFmtId="2" fontId="1" fillId="2" borderId="32" xfId="0" applyNumberFormat="1" applyFont="1" applyFill="1" applyBorder="1"/>
    <xf numFmtId="2" fontId="43" fillId="2" borderId="0" xfId="0" applyNumberFormat="1" applyFont="1" applyFill="1" applyBorder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40" fillId="2" borderId="1" xfId="0" quotePrefix="1" applyFont="1" applyFill="1" applyBorder="1" applyAlignment="1">
      <alignment horizontal="left"/>
    </xf>
    <xf numFmtId="0" fontId="40" fillId="2" borderId="1" xfId="0" applyFont="1" applyFill="1" applyBorder="1" applyAlignment="1">
      <alignment horizontal="left"/>
    </xf>
    <xf numFmtId="0" fontId="40" fillId="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33" fillId="6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9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43" fontId="44" fillId="0" borderId="0" xfId="0" applyNumberFormat="1" applyFont="1"/>
    <xf numFmtId="43" fontId="0" fillId="0" borderId="0" xfId="0" applyNumberFormat="1"/>
    <xf numFmtId="0" fontId="1" fillId="11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9" fontId="1" fillId="11" borderId="1" xfId="0" applyNumberFormat="1" applyFont="1" applyFill="1" applyBorder="1" applyAlignment="1">
      <alignment horizont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612FB"/>
      <color rgb="FF0000FF"/>
      <color rgb="FF66FF33"/>
      <color rgb="FFFFFF99"/>
      <color rgb="FF5A4D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86299383487326E-2"/>
          <c:y val="0.15055525817502"/>
          <c:w val="0.87352957349750437"/>
          <c:h val="0.60577084015890736"/>
        </c:manualLayout>
      </c:layout>
      <c:lineChart>
        <c:grouping val="standard"/>
        <c:varyColors val="0"/>
        <c:ser>
          <c:idx val="2"/>
          <c:order val="0"/>
          <c:tx>
            <c:strRef>
              <c:f>'ELOR (TOTAL)'!$M$7</c:f>
              <c:strCache>
                <c:ptCount val="1"/>
                <c:pt idx="0">
                  <c:v>max</c:v>
                </c:pt>
              </c:strCache>
            </c:strRef>
          </c:tx>
          <c:spPr>
            <a:ln w="5715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(TOTAL)'!$M$10:$M$59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A1-468F-BD72-E5B49CB5FFDF}"/>
            </c:ext>
          </c:extLst>
        </c:ser>
        <c:ser>
          <c:idx val="3"/>
          <c:order val="1"/>
          <c:tx>
            <c:strRef>
              <c:f>'ELOR (TOTAL)'!$C$5:$C$7</c:f>
              <c:strCache>
                <c:ptCount val="3"/>
                <c:pt idx="0">
                  <c:v>Demanda Histórica</c:v>
                </c:pt>
              </c:strCache>
            </c:strRef>
          </c:tx>
          <c:spPr>
            <a:ln w="444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(TOTAL)'!$C$10:$C$21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A1-468F-BD72-E5B49CB5FFDF}"/>
            </c:ext>
          </c:extLst>
        </c:ser>
        <c:ser>
          <c:idx val="0"/>
          <c:order val="2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spPr>
            <a:ln w="34925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(TOTAL)'!$D$10:$D$59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A1-468F-BD72-E5B49CB5FFDF}"/>
            </c:ext>
          </c:extLst>
        </c:ser>
        <c:ser>
          <c:idx val="1"/>
          <c:order val="3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(TOTAL)'!$F$10:$F$59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1A-4CD6-922F-1202075053F5}"/>
            </c:ext>
          </c:extLst>
        </c:ser>
        <c:ser>
          <c:idx val="4"/>
          <c:order val="4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(TOTAL)'!$H$10:$H$59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1A-4CD6-922F-1202075053F5}"/>
            </c:ext>
          </c:extLst>
        </c:ser>
        <c:ser>
          <c:idx val="5"/>
          <c:order val="5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(TOTAL)'!$E$10:$E$59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1A-4CD6-922F-1202075053F5}"/>
            </c:ext>
          </c:extLst>
        </c:ser>
        <c:ser>
          <c:idx val="6"/>
          <c:order val="6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(TOTAL)'!$G$10:$G$59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1A-4CD6-922F-1202075053F5}"/>
            </c:ext>
          </c:extLst>
        </c:ser>
        <c:ser>
          <c:idx val="7"/>
          <c:order val="7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spPr>
            <a:ln w="57150"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(TOTAL)'!$I$10:$I$59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1A-4CD6-922F-1202075053F5}"/>
            </c:ext>
          </c:extLst>
        </c:ser>
        <c:ser>
          <c:idx val="8"/>
          <c:order val="8"/>
          <c:tx>
            <c:strRef>
              <c:f>'ELOR (TOTAL)'!$K$7</c:f>
              <c:strCache>
                <c:ptCount val="1"/>
                <c:pt idx="0">
                  <c:v>min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Dot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(TOTAL)'!$K$10:$K$59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1A-4CD6-922F-120207505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451648"/>
        <c:axId val="38212672"/>
      </c:lineChart>
      <c:dateAx>
        <c:axId val="874516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latin typeface="Arial Narrow" panose="020B0606020202030204" pitchFamily="34" charset="0"/>
              </a:defRPr>
            </a:pPr>
            <a:endParaRPr lang="es-PE"/>
          </a:p>
        </c:txPr>
        <c:crossAx val="38212672"/>
        <c:crosses val="autoZero"/>
        <c:auto val="1"/>
        <c:lblOffset val="100"/>
        <c:baseTimeUnit val="months"/>
        <c:majorUnit val="3"/>
        <c:majorTimeUnit val="months"/>
      </c:dateAx>
      <c:valAx>
        <c:axId val="38212672"/>
        <c:scaling>
          <c:orientation val="minMax"/>
          <c:max val="8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r>
                  <a:rPr lang="es-ES"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(MW)</a:t>
                </a:r>
              </a:p>
            </c:rich>
          </c:tx>
          <c:layout>
            <c:manualLayout>
              <c:xMode val="edge"/>
              <c:yMode val="edge"/>
              <c:x val="2.7427912047366925E-2"/>
              <c:y val="7.8358535061310561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 baseline="0">
                <a:latin typeface="Arial Narrow" panose="020B0606020202030204" pitchFamily="34" charset="0"/>
              </a:defRPr>
            </a:pPr>
            <a:endParaRPr lang="es-PE"/>
          </a:p>
        </c:txPr>
        <c:crossAx val="87451648"/>
        <c:crosses val="autoZero"/>
        <c:crossBetween val="between"/>
        <c:majorUnit val="10"/>
      </c:valAx>
      <c:spPr>
        <a:solidFill>
          <a:srgbClr val="FFFFCC"/>
        </a:solidFill>
        <a:ln w="9525">
          <a:solidFill>
            <a:schemeClr val="tx1"/>
          </a:solidFill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6.790942960021823E-2"/>
          <c:y val="0.78659229335804359"/>
          <c:w val="0.86053376004955617"/>
          <c:h val="0.13581469030436422"/>
        </c:manualLayout>
      </c:layout>
      <c:overlay val="0"/>
      <c:txPr>
        <a:bodyPr/>
        <a:lstStyle/>
        <a:p>
          <a:pPr>
            <a:defRPr sz="1600">
              <a:latin typeface="Arial Narrow" panose="020B060602020203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5423545513833"/>
          <c:y val="0.19321854500095731"/>
          <c:w val="0.83453427221101817"/>
          <c:h val="0.66217953768518889"/>
        </c:manualLayout>
      </c:layout>
      <c:lineChart>
        <c:grouping val="standard"/>
        <c:varyColors val="0"/>
        <c:ser>
          <c:idx val="0"/>
          <c:order val="0"/>
          <c:tx>
            <c:strRef>
              <c:f>data!$B$30</c:f>
              <c:strCache>
                <c:ptCount val="1"/>
                <c:pt idx="0">
                  <c:v>Total</c:v>
                </c:pt>
              </c:strCache>
            </c:strRef>
          </c:tx>
          <c:spPr>
            <a:ln w="44450">
              <a:solidFill>
                <a:srgbClr val="0000CC"/>
              </a:solidFill>
              <a:prstDash val="sysDash"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</c:spPr>
          </c:marker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data!$D$30:$V$30</c:f>
              <c:numCache>
                <c:formatCode>#,##0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0C-4D9F-894D-63FEA77A2931}"/>
            </c:ext>
          </c:extLst>
        </c:ser>
        <c:ser>
          <c:idx val="6"/>
          <c:order val="1"/>
          <c:tx>
            <c:strRef>
              <c:f>data!$B$40</c:f>
              <c:strCache>
                <c:ptCount val="1"/>
              </c:strCache>
            </c:strRef>
          </c:tx>
          <c:spPr>
            <a:ln w="69850">
              <a:solidFill>
                <a:srgbClr val="FF0000"/>
              </a:solidFill>
            </a:ln>
          </c:spPr>
          <c:marker>
            <c:symbol val="circle"/>
            <c:size val="6"/>
            <c:spPr>
              <a:solidFill>
                <a:srgbClr val="0000CC"/>
              </a:solidFill>
            </c:spPr>
          </c:marker>
          <c:dPt>
            <c:idx val="1"/>
            <c:bubble3D val="0"/>
            <c:spPr>
              <a:ln w="53975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CD0C-4D9F-894D-63FEA77A2931}"/>
              </c:ext>
            </c:extLst>
          </c:dPt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data!$D$40:$V$40</c:f>
              <c:numCache>
                <c:formatCode>General</c:formatCode>
                <c:ptCount val="19"/>
                <c:pt idx="0">
                  <c:v>0</c:v>
                </c:pt>
                <c:pt idx="1">
                  <c:v>224</c:v>
                </c:pt>
                <c:pt idx="2">
                  <c:v>164</c:v>
                </c:pt>
                <c:pt idx="3">
                  <c:v>170</c:v>
                </c:pt>
                <c:pt idx="4">
                  <c:v>115</c:v>
                </c:pt>
                <c:pt idx="5">
                  <c:v>68</c:v>
                </c:pt>
                <c:pt idx="6">
                  <c:v>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284</c:v>
                </c:pt>
                <c:pt idx="16">
                  <c:v>344</c:v>
                </c:pt>
                <c:pt idx="17">
                  <c:v>60</c:v>
                </c:pt>
                <c:pt idx="1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0C-4D9F-894D-63FEA77A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00512"/>
        <c:axId val="60154432"/>
      </c:lineChart>
      <c:catAx>
        <c:axId val="9280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60154432"/>
        <c:crosses val="autoZero"/>
        <c:auto val="1"/>
        <c:lblAlgn val="ctr"/>
        <c:lblOffset val="100"/>
        <c:noMultiLvlLbl val="0"/>
      </c:catAx>
      <c:valAx>
        <c:axId val="60154432"/>
        <c:scaling>
          <c:orientation val="minMax"/>
          <c:max val="2500"/>
          <c:min val="0"/>
        </c:scaling>
        <c:delete val="0"/>
        <c:axPos val="l"/>
        <c:majorGridlines>
          <c:spPr>
            <a:ln w="12700"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92800512"/>
        <c:crosses val="autoZero"/>
        <c:crossBetween val="between"/>
        <c:majorUnit val="100"/>
        <c:minorUnit val="50"/>
      </c:valAx>
      <c:dTable>
        <c:showHorzBorder val="1"/>
        <c:showVertBorder val="1"/>
        <c:showOutline val="1"/>
        <c:showKeys val="1"/>
      </c:dTable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6350">
      <a:noFill/>
    </a:ln>
  </c:spPr>
  <c:txPr>
    <a:bodyPr/>
    <a:lstStyle/>
    <a:p>
      <a:pPr>
        <a:defRPr/>
      </a:pPr>
      <a:endParaRPr lang="es-P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Demandas!$A$5:$A$48</c:f>
              <c:numCache>
                <c:formatCode>mmm\-yy</c:formatCode>
                <c:ptCount val="44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</c:numCache>
            </c:numRef>
          </c:cat>
          <c:val>
            <c:numRef>
              <c:f>Demandas!$B$5:$B$48</c:f>
              <c:numCache>
                <c:formatCode>_ * #,##0.00_ ;_ * \-#,##0.00_ ;_ * "-"??_ ;_ @_ </c:formatCode>
                <c:ptCount val="44"/>
                <c:pt idx="0">
                  <c:v>104.87081126990635</c:v>
                </c:pt>
                <c:pt idx="1">
                  <c:v>103.70728212268001</c:v>
                </c:pt>
                <c:pt idx="2">
                  <c:v>101.04661472168914</c:v>
                </c:pt>
                <c:pt idx="3">
                  <c:v>105.25810897805869</c:v>
                </c:pt>
                <c:pt idx="4">
                  <c:v>106.91929806633894</c:v>
                </c:pt>
                <c:pt idx="5">
                  <c:v>101.44450991644985</c:v>
                </c:pt>
                <c:pt idx="6">
                  <c:v>106.78074307005355</c:v>
                </c:pt>
                <c:pt idx="7">
                  <c:v>112.10287463098005</c:v>
                </c:pt>
                <c:pt idx="8">
                  <c:v>113.22989049681775</c:v>
                </c:pt>
                <c:pt idx="9">
                  <c:v>103.72393572578541</c:v>
                </c:pt>
                <c:pt idx="10">
                  <c:v>117.50596124786171</c:v>
                </c:pt>
                <c:pt idx="11">
                  <c:v>110.72011925782977</c:v>
                </c:pt>
                <c:pt idx="12">
                  <c:v>106.53830997361923</c:v>
                </c:pt>
                <c:pt idx="13">
                  <c:v>103.2076926826458</c:v>
                </c:pt>
                <c:pt idx="14">
                  <c:v>102.36526536076823</c:v>
                </c:pt>
                <c:pt idx="15">
                  <c:v>112.74059840524488</c:v>
                </c:pt>
                <c:pt idx="16">
                  <c:v>114.54884653714618</c:v>
                </c:pt>
                <c:pt idx="17">
                  <c:v>114.18703772955055</c:v>
                </c:pt>
                <c:pt idx="18">
                  <c:v>119.50585624613201</c:v>
                </c:pt>
                <c:pt idx="19">
                  <c:v>119.21807589184502</c:v>
                </c:pt>
                <c:pt idx="20">
                  <c:v>110.04012685903656</c:v>
                </c:pt>
                <c:pt idx="21">
                  <c:v>118.76280633244463</c:v>
                </c:pt>
                <c:pt idx="22">
                  <c:v>115.35027551174721</c:v>
                </c:pt>
                <c:pt idx="23" formatCode="_(* #,##0.00_);_(* \(#,##0.00\);_(* &quot;-&quot;??_);_(@_)">
                  <c:v>114.9377349092958</c:v>
                </c:pt>
                <c:pt idx="24" formatCode="_(* #,##0.00_);_(* \(#,##0.00\);_(* &quot;-&quot;??_);_(@_)">
                  <c:v>108.50160256072567</c:v>
                </c:pt>
                <c:pt idx="25" formatCode="_(* #,##0.00_);_(* \(#,##0.00\);_(* &quot;-&quot;??_);_(@_)">
                  <c:v>106.73104559829517</c:v>
                </c:pt>
                <c:pt idx="26" formatCode="_(* #,##0.00_);_(* \(#,##0.00\);_(* &quot;-&quot;??_);_(@_)">
                  <c:v>118.43759173702433</c:v>
                </c:pt>
                <c:pt idx="27" formatCode="_(* #,##0.00_);_(* \(#,##0.00\);_(* &quot;-&quot;??_);_(@_)">
                  <c:v>115.87916670347137</c:v>
                </c:pt>
                <c:pt idx="28" formatCode="_(* #,##0.00_);_(* \(#,##0.00\);_(* &quot;-&quot;??_);_(@_)">
                  <c:v>121.32453416590899</c:v>
                </c:pt>
                <c:pt idx="29" formatCode="_(* #,##0.00_);_(* \(#,##0.00\);_(* &quot;-&quot;??_);_(@_)">
                  <c:v>114.78712603977885</c:v>
                </c:pt>
                <c:pt idx="30" formatCode="_(* #,##0.00_);_(* \(#,##0.00\);_(* &quot;-&quot;??_);_(@_)">
                  <c:v>118.68084445439123</c:v>
                </c:pt>
                <c:pt idx="31" formatCode="_(* #,##0.00_);_(* \(#,##0.00\);_(* &quot;-&quot;??_);_(@_)">
                  <c:v>120.22884053698394</c:v>
                </c:pt>
                <c:pt idx="32" formatCode="_(* #,##0.00_);_(* \(#,##0.00\);_(* &quot;-&quot;??_);_(@_)">
                  <c:v>126.35606997212081</c:v>
                </c:pt>
                <c:pt idx="33" formatCode="_(* #,##0.00_);_(* \(#,##0.00\);_(* &quot;-&quot;??_);_(@_)">
                  <c:v>126.27774535310895</c:v>
                </c:pt>
                <c:pt idx="34" formatCode="_(* #,##0.00_);_(* \(#,##0.00\);_(* &quot;-&quot;??_);_(@_)">
                  <c:v>117.29822007575994</c:v>
                </c:pt>
                <c:pt idx="35" formatCode="_(* #,##0.00_);_(* \(#,##0.00\);_(* &quot;-&quot;??_);_(@_)">
                  <c:v>117.55926133877908</c:v>
                </c:pt>
                <c:pt idx="36" formatCode="_(* #,##0.00_);_(* \(#,##0.00\);_(* &quot;-&quot;??_);_(@_)">
                  <c:v>112.0180726265081</c:v>
                </c:pt>
                <c:pt idx="37" formatCode="_(* #,##0.00_);_(* \(#,##0.00\);_(* &quot;-&quot;??_);_(@_)">
                  <c:v>109.34455962500795</c:v>
                </c:pt>
                <c:pt idx="38" formatCode="_(* #,##0.00_);_(* \(#,##0.00\);_(* &quot;-&quot;??_);_(@_)">
                  <c:v>111.03957240748852</c:v>
                </c:pt>
                <c:pt idx="39" formatCode="_(* #,##0.00_);_(* \(#,##0.00\);_(* &quot;-&quot;??_);_(@_)">
                  <c:v>94.215148602707359</c:v>
                </c:pt>
                <c:pt idx="40" formatCode="_(* #,##0.00_);_(* \(#,##0.00\);_(* &quot;-&quot;??_);_(@_)">
                  <c:v>98.438204839613334</c:v>
                </c:pt>
                <c:pt idx="41" formatCode="_(* #,##0.00_);_(* \(#,##0.00\);_(* &quot;-&quot;??_);_(@_)">
                  <c:v>99.822505893669714</c:v>
                </c:pt>
                <c:pt idx="42" formatCode="_(* #,##0.00_);_(* \(#,##0.00\);_(* &quot;-&quot;??_);_(@_)">
                  <c:v>105.42256654498495</c:v>
                </c:pt>
                <c:pt idx="43" formatCode="_(* #,##0.00_);_(* \(#,##0.00\);_(* &quot;-&quot;??_);_(@_)">
                  <c:v>111.04990726187025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CA-476F-B5CC-1D5A42481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dateAx>
        <c:axId val="876078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1793408"/>
        <c:crosses val="autoZero"/>
        <c:auto val="1"/>
        <c:lblOffset val="100"/>
        <c:baseTimeUnit val="months"/>
      </c:dateAx>
      <c:valAx>
        <c:axId val="61793408"/>
        <c:scaling>
          <c:orientation val="minMax"/>
          <c:min val="6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PE"/>
                  <a:t>Demanda (MW)</a:t>
                </a:r>
              </a:p>
            </c:rich>
          </c:tx>
          <c:layout/>
          <c:overlay val="0"/>
        </c:title>
        <c:numFmt formatCode="#,##0" sourceLinked="0"/>
        <c:majorTickMark val="none"/>
        <c:minorTickMark val="none"/>
        <c:tickLblPos val="nextTo"/>
        <c:crossAx val="87607808"/>
        <c:crosses val="autoZero"/>
        <c:crossBetween val="between"/>
      </c:valAx>
    </c:plotArea>
    <c:plotVisOnly val="1"/>
    <c:dispBlanksAs val="gap"/>
    <c:showDLblsOverMax val="0"/>
  </c:chart>
  <c:spPr>
    <a:solidFill>
      <a:srgbClr val="FFFFCC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Demandas!$U$23</c:f>
              <c:strCache>
                <c:ptCount val="1"/>
                <c:pt idx="0">
                  <c:v>PCF Todos Generadores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024-4DA2-9B68-388766845BFD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024-4DA2-9B68-388766845BFD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877-430F-9CF2-18C7F13081C5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5024-4DA2-9B68-388766845BFD}"/>
              </c:ext>
            </c:extLst>
          </c:dPt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Demandas!$S$25:$S$35</c:f>
              <c:numCache>
                <c:formatCode>_ * #,##0.00_ ;_ * \-#,##0.00_ ;_ * "-"??_ ;_ @_ </c:formatCode>
                <c:ptCount val="11"/>
                <c:pt idx="0">
                  <c:v>167.48</c:v>
                </c:pt>
                <c:pt idx="1">
                  <c:v>167.48</c:v>
                </c:pt>
                <c:pt idx="2">
                  <c:v>171.48</c:v>
                </c:pt>
                <c:pt idx="3">
                  <c:v>155.47999999999999</c:v>
                </c:pt>
                <c:pt idx="4">
                  <c:v>113.47999999999999</c:v>
                </c:pt>
                <c:pt idx="5">
                  <c:v>83.68</c:v>
                </c:pt>
                <c:pt idx="6">
                  <c:v>86.68</c:v>
                </c:pt>
                <c:pt idx="7">
                  <c:v>88.88</c:v>
                </c:pt>
                <c:pt idx="8">
                  <c:v>91.88</c:v>
                </c:pt>
                <c:pt idx="9">
                  <c:v>95.88</c:v>
                </c:pt>
                <c:pt idx="10">
                  <c:v>98.88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A-4A40-B4FD-AC15DBB38962}"/>
            </c:ext>
          </c:extLst>
        </c:ser>
        <c:ser>
          <c:idx val="2"/>
          <c:order val="1"/>
          <c:tx>
            <c:strRef>
              <c:f>Demandas!$O$23</c:f>
              <c:strCache>
                <c:ptCount val="1"/>
                <c:pt idx="0">
                  <c:v>PCF Contrato Pro</c:v>
                </c:pt>
              </c:strCache>
            </c:strRef>
          </c:tx>
          <c:spPr>
            <a:ln w="31750" cap="rnd">
              <a:solidFill>
                <a:srgbClr val="F612FB"/>
              </a:solidFill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Demandas!$R$25:$R$35</c:f>
              <c:numCache>
                <c:formatCode>_ * #,##0.00_ ;_ * \-#,##0.00_ ;_ * "-"??_ ;_ @_ </c:formatCode>
                <c:ptCount val="11"/>
                <c:pt idx="0">
                  <c:v>51</c:v>
                </c:pt>
                <c:pt idx="1">
                  <c:v>51</c:v>
                </c:pt>
                <c:pt idx="2">
                  <c:v>55</c:v>
                </c:pt>
                <c:pt idx="3">
                  <c:v>76</c:v>
                </c:pt>
                <c:pt idx="4">
                  <c:v>34</c:v>
                </c:pt>
                <c:pt idx="5">
                  <c:v>40</c:v>
                </c:pt>
                <c:pt idx="6">
                  <c:v>43</c:v>
                </c:pt>
                <c:pt idx="7">
                  <c:v>81</c:v>
                </c:pt>
                <c:pt idx="8">
                  <c:v>84</c:v>
                </c:pt>
                <c:pt idx="9">
                  <c:v>88</c:v>
                </c:pt>
                <c:pt idx="10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1A-4A40-B4FD-AC15DBB38962}"/>
            </c:ext>
          </c:extLst>
        </c:ser>
        <c:ser>
          <c:idx val="0"/>
          <c:order val="2"/>
          <c:tx>
            <c:strRef>
              <c:f>Demandas!$J$4</c:f>
              <c:strCache>
                <c:ptCount val="1"/>
                <c:pt idx="0">
                  <c:v>Demanda 1%</c:v>
                </c:pt>
              </c:strCache>
            </c:strRef>
          </c:tx>
          <c:spPr>
            <a:ln w="38100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Demandas!$J$7:$J$17</c:f>
              <c:numCache>
                <c:formatCode>_ * #,##0.00_ ;_ * \-#,##0.00_ ;_ * "-"??_ ;_ @_ </c:formatCode>
                <c:ptCount val="11"/>
                <c:pt idx="0">
                  <c:v>117.67183737802902</c:v>
                </c:pt>
                <c:pt idx="1">
                  <c:v>111.14306229241807</c:v>
                </c:pt>
                <c:pt idx="2">
                  <c:v>112.25449291534223</c:v>
                </c:pt>
                <c:pt idx="3">
                  <c:v>113.37703784449566</c:v>
                </c:pt>
                <c:pt idx="4">
                  <c:v>114.51080822294063</c:v>
                </c:pt>
                <c:pt idx="5">
                  <c:v>115.65591630517002</c:v>
                </c:pt>
                <c:pt idx="6">
                  <c:v>116.81247546822173</c:v>
                </c:pt>
                <c:pt idx="7">
                  <c:v>117.98060022290394</c:v>
                </c:pt>
                <c:pt idx="8">
                  <c:v>119.16040622513297</c:v>
                </c:pt>
                <c:pt idx="9">
                  <c:v>120.35201028738432</c:v>
                </c:pt>
                <c:pt idx="10">
                  <c:v>121.55553039025818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1A-4A40-B4FD-AC15DBB38962}"/>
            </c:ext>
          </c:extLst>
        </c:ser>
        <c:ser>
          <c:idx val="3"/>
          <c:order val="3"/>
          <c:tx>
            <c:strRef>
              <c:f>Demandas!$K$4</c:f>
              <c:strCache>
                <c:ptCount val="1"/>
                <c:pt idx="0">
                  <c:v>Demanda 3%</c:v>
                </c:pt>
              </c:strCache>
            </c:strRef>
          </c:tx>
          <c:spPr>
            <a:ln w="31750" cap="rnd">
              <a:solidFill>
                <a:srgbClr val="66FF3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Demandas!$K$7:$K$17</c:f>
              <c:numCache>
                <c:formatCode>_ * #,##0.00_ ;_ * \-#,##0.00_ ;_ * "-"??_ ;_ @_ </c:formatCode>
                <c:ptCount val="11"/>
                <c:pt idx="0">
                  <c:v>117.67183737802902</c:v>
                </c:pt>
                <c:pt idx="1">
                  <c:v>111.95554778698433</c:v>
                </c:pt>
                <c:pt idx="2">
                  <c:v>115.31421422059388</c:v>
                </c:pt>
                <c:pt idx="3">
                  <c:v>118.77364064721168</c:v>
                </c:pt>
                <c:pt idx="4">
                  <c:v>122.33684986662804</c:v>
                </c:pt>
                <c:pt idx="5">
                  <c:v>126.0069553626269</c:v>
                </c:pt>
                <c:pt idx="6">
                  <c:v>129.78716402350571</c:v>
                </c:pt>
                <c:pt idx="7">
                  <c:v>133.68077894421086</c:v>
                </c:pt>
                <c:pt idx="8">
                  <c:v>137.69120231253723</c:v>
                </c:pt>
                <c:pt idx="9">
                  <c:v>141.82193838191333</c:v>
                </c:pt>
                <c:pt idx="10">
                  <c:v>146.07659653337072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24-4DA2-9B68-388766845BFD}"/>
            </c:ext>
          </c:extLst>
        </c:ser>
        <c:ser>
          <c:idx val="4"/>
          <c:order val="4"/>
          <c:tx>
            <c:strRef>
              <c:f>Demandas!$L$4</c:f>
              <c:strCache>
                <c:ptCount val="1"/>
                <c:pt idx="0">
                  <c:v>Demanda 5%</c:v>
                </c:pt>
              </c:strCache>
            </c:strRef>
          </c:tx>
          <c:spPr>
            <a:ln w="3175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1750" cap="rnd">
                <a:solidFill>
                  <a:srgbClr val="0000FF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024-4DA2-9B68-388766845BFD}"/>
              </c:ext>
            </c:extLst>
          </c:dPt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Demandas!$L$7:$L$17</c:f>
              <c:numCache>
                <c:formatCode>_ * #.##0\.00_ ;_ * \-#.##0\.00_ ;_ * "-"??_ ;_ @_ </c:formatCode>
                <c:ptCount val="11"/>
                <c:pt idx="0">
                  <c:v>117.67183737802902</c:v>
                </c:pt>
                <c:pt idx="1">
                  <c:v>112.76803328155063</c:v>
                </c:pt>
                <c:pt idx="2">
                  <c:v>118.40643494562813</c:v>
                </c:pt>
                <c:pt idx="3">
                  <c:v>124.32675669290957</c:v>
                </c:pt>
                <c:pt idx="4">
                  <c:v>130.54309452755504</c:v>
                </c:pt>
                <c:pt idx="5">
                  <c:v>137.07024925393281</c:v>
                </c:pt>
                <c:pt idx="6">
                  <c:v>143.92376171662943</c:v>
                </c:pt>
                <c:pt idx="7">
                  <c:v>151.11994980246095</c:v>
                </c:pt>
                <c:pt idx="8">
                  <c:v>158.67594729258397</c:v>
                </c:pt>
                <c:pt idx="9">
                  <c:v>166.60974465721318</c:v>
                </c:pt>
                <c:pt idx="10">
                  <c:v>174.94023189007385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24-4DA2-9B68-388766845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catAx>
        <c:axId val="8760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1793408"/>
        <c:crosses val="autoZero"/>
        <c:auto val="1"/>
        <c:lblAlgn val="ctr"/>
        <c:lblOffset val="100"/>
        <c:noMultiLvlLbl val="0"/>
      </c:catAx>
      <c:valAx>
        <c:axId val="6179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5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500"/>
                  <a:t>MW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5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60780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428625</xdr:colOff>
      <xdr:row>5</xdr:row>
      <xdr:rowOff>142874</xdr:rowOff>
    </xdr:from>
    <xdr:to>
      <xdr:col>28</xdr:col>
      <xdr:colOff>666749</xdr:colOff>
      <xdr:row>40</xdr:row>
      <xdr:rowOff>149679</xdr:rowOff>
    </xdr:to>
    <xdr:graphicFrame macro="">
      <xdr:nvGraphicFramePr>
        <xdr:cNvPr id="2" name="3 Gráfico" title="Balance de Oferta - Demand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16</xdr:col>
      <xdr:colOff>350044</xdr:colOff>
      <xdr:row>26</xdr:row>
      <xdr:rowOff>78582</xdr:rowOff>
    </xdr:from>
    <xdr:ext cx="2034339" cy="374141"/>
    <xdr:sp macro="" textlink="">
      <xdr:nvSpPr>
        <xdr:cNvPr id="6" name="CuadroTexto 5"/>
        <xdr:cNvSpPr txBox="1"/>
      </xdr:nvSpPr>
      <xdr:spPr>
        <a:xfrm>
          <a:off x="14708982" y="5305426"/>
          <a:ext cx="203433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800"/>
            <a:t>Promedio 12 meses</a:t>
          </a:r>
        </a:p>
      </xdr:txBody>
    </xdr:sp>
    <xdr:clientData/>
  </xdr:oneCellAnchor>
  <xdr:twoCellAnchor>
    <xdr:from>
      <xdr:col>17</xdr:col>
      <xdr:colOff>702469</xdr:colOff>
      <xdr:row>19</xdr:row>
      <xdr:rowOff>95250</xdr:rowOff>
    </xdr:from>
    <xdr:to>
      <xdr:col>17</xdr:col>
      <xdr:colOff>726281</xdr:colOff>
      <xdr:row>26</xdr:row>
      <xdr:rowOff>71437</xdr:rowOff>
    </xdr:to>
    <xdr:cxnSp macro="">
      <xdr:nvCxnSpPr>
        <xdr:cNvPr id="7" name="Conector recto de flecha 6"/>
        <xdr:cNvCxnSpPr/>
      </xdr:nvCxnSpPr>
      <xdr:spPr>
        <a:xfrm flipV="1">
          <a:off x="15513844" y="3988594"/>
          <a:ext cx="23812" cy="1309687"/>
        </a:xfrm>
        <a:prstGeom prst="straightConnector1">
          <a:avLst/>
        </a:prstGeom>
        <a:ln w="34925">
          <a:solidFill>
            <a:srgbClr val="F612FB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0.03001</cdr:x>
      <cdr:y>0.91071</cdr:y>
    </cdr:from>
    <cdr:to>
      <cdr:x>0.93692</cdr:x>
      <cdr:y>0.98813</cdr:y>
    </cdr:to>
    <cdr:sp macro="" textlink="">
      <cdr:nvSpPr>
        <cdr:cNvPr id="2" name="CuadroTexto 3"/>
        <cdr:cNvSpPr txBox="1"/>
      </cdr:nvSpPr>
      <cdr:spPr>
        <a:xfrm xmlns:a="http://schemas.openxmlformats.org/drawingml/2006/main">
          <a:off x="303711" y="6262688"/>
          <a:ext cx="9178211" cy="53239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400">
              <a:latin typeface="Arial Narrow" panose="020B0606020202030204" pitchFamily="34" charset="0"/>
            </a:rPr>
            <a:t>* Potencia Contratada</a:t>
          </a:r>
          <a:r>
            <a:rPr lang="es-PE" sz="1400" baseline="0">
              <a:latin typeface="Arial Narrow" panose="020B0606020202030204" pitchFamily="34" charset="0"/>
            </a:rPr>
            <a:t> total por Electro Oriente con  Electroperú (Único Provedor).</a:t>
          </a:r>
        </a:p>
        <a:p xmlns:a="http://schemas.openxmlformats.org/drawingml/2006/main">
          <a:pPr eaLnBrk="1" fontAlgn="auto" latinLnBrk="0" hangingPunct="1"/>
          <a:r>
            <a:rPr lang="es-PE" sz="1400" baseline="0">
              <a:latin typeface="Arial Narrow" panose="020B0606020202030204" pitchFamily="34" charset="0"/>
            </a:rPr>
            <a:t>** Demanda proyectada con t</a:t>
          </a:r>
          <a:r>
            <a:rPr lang="es-PE" sz="140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asas de crecimiento anual de 1%, 3% y 5%.</a:t>
          </a:r>
          <a:endParaRPr lang="es-PE" sz="1400">
            <a:effectLst/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0.33203</cdr:x>
      <cdr:y>0.15043</cdr:y>
    </cdr:from>
    <cdr:to>
      <cdr:x>0.93176</cdr:x>
      <cdr:y>0.22264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3360284" y="1034432"/>
          <a:ext cx="6069454" cy="4965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600">
              <a:latin typeface="Arial Narrow" panose="020B0606020202030204" pitchFamily="34" charset="0"/>
            </a:rPr>
            <a:t>Demanda que cubriría </a:t>
          </a:r>
          <a:r>
            <a:rPr lang="es-PE" sz="1600" baseline="0">
              <a:latin typeface="Arial Narrow" panose="020B0606020202030204" pitchFamily="34" charset="0"/>
            </a:rPr>
            <a:t>3era. Adenda Contrato Electroperú - Electro Oriente</a:t>
          </a:r>
          <a:endParaRPr lang="es-PE" sz="16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0.11882</cdr:x>
      <cdr:y>0.03636</cdr:y>
    </cdr:from>
    <cdr:to>
      <cdr:x>0.9</cdr:x>
      <cdr:y>0.1489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202531" y="250037"/>
          <a:ext cx="7905749" cy="773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 rtl="0"/>
          <a:r>
            <a:rPr lang="es-PE" sz="1800" b="1" i="0" baseline="0">
              <a:effectLst/>
              <a:latin typeface="Arial Narrow" panose="020B0606020202030204" pitchFamily="34" charset="0"/>
              <a:ea typeface="+mn-ea"/>
              <a:cs typeface="+mn-cs"/>
            </a:rPr>
            <a:t>Demanda y Potencia Contratada de ELECTRO ORIENTE en Punto de Suministro S.E.  Belaunde Terry 138 kV , S.E. Cutervo 138 kV y S.E. Caclic 22,9 kV -  Periodo: 2019-2021</a:t>
          </a:r>
          <a:endParaRPr lang="es-ES" sz="18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0.29059</cdr:x>
      <cdr:y>0.14717</cdr:y>
    </cdr:from>
    <cdr:to>
      <cdr:x>0.29412</cdr:x>
      <cdr:y>0.75662</cdr:y>
    </cdr:to>
    <cdr:cxnSp macro="">
      <cdr:nvCxnSpPr>
        <cdr:cNvPr id="5" name="Conector recto 4">
          <a:extLst xmlns:a="http://schemas.openxmlformats.org/drawingml/2006/main">
            <a:ext uri="{FF2B5EF4-FFF2-40B4-BE49-F238E27FC236}">
              <a16:creationId xmlns:a16="http://schemas.microsoft.com/office/drawing/2014/main" id="{00000000-0008-0000-0100-000005000000}"/>
            </a:ext>
          </a:extLst>
        </cdr:cNvPr>
        <cdr:cNvCxnSpPr/>
      </cdr:nvCxnSpPr>
      <cdr:spPr>
        <a:xfrm xmlns:a="http://schemas.openxmlformats.org/drawingml/2006/main" flipH="1">
          <a:off x="2940843" y="1012032"/>
          <a:ext cx="35719" cy="4191000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0.29882</cdr:x>
      <cdr:y>0.19392</cdr:y>
    </cdr:from>
    <cdr:to>
      <cdr:x>0.95882</cdr:x>
      <cdr:y>0.25451</cdr:y>
    </cdr:to>
    <cdr:sp macro="" textlink="">
      <cdr:nvSpPr>
        <cdr:cNvPr id="7" name="Cerrar llave 6"/>
        <cdr:cNvSpPr/>
      </cdr:nvSpPr>
      <cdr:spPr>
        <a:xfrm xmlns:a="http://schemas.openxmlformats.org/drawingml/2006/main" rot="5400000" flipH="1">
          <a:off x="6155530" y="-1797844"/>
          <a:ext cx="416720" cy="6679406"/>
        </a:xfrm>
        <a:prstGeom xmlns:a="http://schemas.openxmlformats.org/drawingml/2006/main" prst="rightBrace">
          <a:avLst>
            <a:gd name="adj1" fmla="val 8333"/>
            <a:gd name="adj2" fmla="val 49449"/>
          </a:avLst>
        </a:prstGeom>
        <a:noFill xmlns:a="http://schemas.openxmlformats.org/drawingml/2006/main"/>
        <a:ln xmlns:a="http://schemas.openxmlformats.org/drawingml/2006/main" w="25400">
          <a:solidFill>
            <a:srgbClr val="7030A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PE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20</xdr:row>
      <xdr:rowOff>1</xdr:rowOff>
    </xdr:from>
    <xdr:to>
      <xdr:col>5</xdr:col>
      <xdr:colOff>771526</xdr:colOff>
      <xdr:row>25</xdr:row>
      <xdr:rowOff>9525</xdr:rowOff>
    </xdr:to>
    <xdr:pic>
      <xdr:nvPicPr>
        <xdr:cNvPr id="8" name="7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3505201"/>
          <a:ext cx="5105400" cy="9620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0.41994</cdr:x>
      <cdr:y>0.02</cdr:y>
    </cdr:from>
    <cdr:to>
      <cdr:x>0.74376</cdr:x>
      <cdr:y>0.11456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238749" y="93549"/>
          <a:ext cx="4039621" cy="4422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0.26103</cdr:x>
      <cdr:y>0.05416</cdr:y>
    </cdr:from>
    <cdr:to>
      <cdr:x>0.9443</cdr:x>
      <cdr:y>0.17795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424927" y="329260"/>
          <a:ext cx="6347480" cy="7525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Demandas no contratadas por las Distribuidoras Designadas</a:t>
          </a:r>
        </a:p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Período</a:t>
          </a:r>
          <a:r>
            <a:rPr lang="es-PE" sz="2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2016-2032</a:t>
          </a:r>
          <a:endParaRPr lang="es-PE" sz="20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0.59342</cdr:x>
      <cdr:y>0.58498</cdr:y>
    </cdr:from>
    <cdr:to>
      <cdr:x>0.85638</cdr:x>
      <cdr:y>0.63913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5144784" y="3678633"/>
          <a:ext cx="2279783" cy="340519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 No Asignada por Fonafe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0.16892</cdr:x>
      <cdr:y>0.25425</cdr:y>
    </cdr:from>
    <cdr:to>
      <cdr:x>0.58359</cdr:x>
      <cdr:y>0.29874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464455" y="1598831"/>
          <a:ext cx="3595062" cy="27977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Demanda no contratada por las Distribuidoras Designadas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0.38992</cdr:x>
      <cdr:y>0.29681</cdr:y>
    </cdr:from>
    <cdr:to>
      <cdr:x>0.726</cdr:x>
      <cdr:y>0.49175</cdr:y>
    </cdr:to>
    <cdr:cxnSp macro="">
      <cdr:nvCxnSpPr>
        <cdr:cNvPr id="9" name="8 Conector recto de flecha">
          <a:extLst xmlns:a="http://schemas.openxmlformats.org/drawingml/2006/main">
            <a:ext uri="{FF2B5EF4-FFF2-40B4-BE49-F238E27FC236}">
              <a16:creationId xmlns:a16="http://schemas.microsoft.com/office/drawing/2014/main" id="{2BBF7C31-0D45-431E-8DA7-8223ED048D23}"/>
            </a:ext>
          </a:extLst>
        </cdr:cNvPr>
        <cdr:cNvCxnSpPr/>
      </cdr:nvCxnSpPr>
      <cdr:spPr>
        <a:xfrm xmlns:a="http://schemas.openxmlformats.org/drawingml/2006/main">
          <a:off x="3624070" y="1803402"/>
          <a:ext cx="3123641" cy="118444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0.74219</cdr:x>
      <cdr:y>0.62506</cdr:y>
    </cdr:from>
    <cdr:to>
      <cdr:x>0.81874</cdr:x>
      <cdr:y>0.79576</cdr:y>
    </cdr:to>
    <cdr:cxnSp macro="">
      <cdr:nvCxnSpPr>
        <cdr:cNvPr id="10" name="1 Conector recto de flecha">
          <a:extLst xmlns:a="http://schemas.openxmlformats.org/drawingml/2006/main">
            <a:ext uri="{FF2B5EF4-FFF2-40B4-BE49-F238E27FC236}">
              <a16:creationId xmlns:a16="http://schemas.microsoft.com/office/drawing/2014/main" id="{88C0DCDA-9C5A-466E-B737-43B575297638}"/>
            </a:ext>
          </a:extLst>
        </cdr:cNvPr>
        <cdr:cNvCxnSpPr/>
      </cdr:nvCxnSpPr>
      <cdr:spPr>
        <a:xfrm xmlns:a="http://schemas.openxmlformats.org/drawingml/2006/main">
          <a:off x="6898207" y="3797831"/>
          <a:ext cx="711440" cy="103714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0.05437</cdr:x>
      <cdr:y>0.11605</cdr:y>
    </cdr:from>
    <cdr:to>
      <cdr:x>0.15267</cdr:x>
      <cdr:y>0.17215</cdr:y>
    </cdr:to>
    <cdr:sp macro="" textlink="">
      <cdr:nvSpPr>
        <cdr:cNvPr id="17" name="16 CuadroTexto"/>
        <cdr:cNvSpPr txBox="1"/>
      </cdr:nvSpPr>
      <cdr:spPr>
        <a:xfrm xmlns:a="http://schemas.openxmlformats.org/drawingml/2006/main">
          <a:off x="505053" y="705556"/>
          <a:ext cx="913244" cy="341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6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Potencia</a:t>
          </a:r>
          <a:r>
            <a:rPr lang="es-PE" sz="16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(MW)</a:t>
          </a:r>
          <a:endParaRPr lang="es-PE" sz="16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6</xdr:col>
      <xdr:colOff>512885</xdr:colOff>
      <xdr:row>25</xdr:row>
      <xdr:rowOff>152400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505200"/>
          <a:ext cx="569448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2</xdr:row>
      <xdr:rowOff>142874</xdr:rowOff>
    </xdr:from>
    <xdr:to>
      <xdr:col>19</xdr:col>
      <xdr:colOff>38100</xdr:colOff>
      <xdr:row>16</xdr:row>
      <xdr:rowOff>152399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295274</xdr:colOff>
      <xdr:row>38</xdr:row>
      <xdr:rowOff>190499</xdr:rowOff>
    </xdr:from>
    <xdr:to>
      <xdr:col>19</xdr:col>
      <xdr:colOff>295275</xdr:colOff>
      <xdr:row>59</xdr:row>
      <xdr:rowOff>142874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0.37823</cdr:x>
      <cdr:y>0.05542</cdr:y>
    </cdr:from>
    <cdr:to>
      <cdr:x>0.38039</cdr:x>
      <cdr:y>0.83374</cdr:y>
    </cdr:to>
    <cdr:cxnSp macro="">
      <cdr:nvCxnSpPr>
        <cdr:cNvPr id="3" name="Conector recto 2"/>
        <cdr:cNvCxnSpPr/>
      </cdr:nvCxnSpPr>
      <cdr:spPr>
        <a:xfrm xmlns:a="http://schemas.openxmlformats.org/drawingml/2006/main" flipH="1" flipV="1">
          <a:off x="3343276" y="219076"/>
          <a:ext cx="19050" cy="30765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612FB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0.38039</cdr:x>
      <cdr:y>0.78072</cdr:y>
    </cdr:from>
    <cdr:to>
      <cdr:x>0.98276</cdr:x>
      <cdr:y>0.78795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3362326" y="3086101"/>
          <a:ext cx="5324475" cy="285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612FB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0.57004</cdr:x>
      <cdr:y>0.70361</cdr:y>
    </cdr:from>
    <cdr:to>
      <cdr:x>0.89547</cdr:x>
      <cdr:y>0.84096</cdr:y>
    </cdr:to>
    <cdr:sp macro="" textlink="">
      <cdr:nvSpPr>
        <cdr:cNvPr id="6" name="CuadroTexto 5"/>
        <cdr:cNvSpPr txBox="1"/>
      </cdr:nvSpPr>
      <cdr:spPr>
        <a:xfrm xmlns:a="http://schemas.openxmlformats.org/drawingml/2006/main">
          <a:off x="5038726" y="2781301"/>
          <a:ext cx="2876550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100">
              <a:solidFill>
                <a:srgbClr val="F612FB"/>
              </a:solidFill>
            </a:rPr>
            <a:t>Adenda Nro 3 con ELECTROPERU S.A.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R231"/>
  <sheetViews>
    <sheetView showGridLines="0" topLeftCell="G16" zoomScaleNormal="100" workbookViewId="0">
      <selection activeCell="H34" sqref="H34"/>
    </sheetView>
  </sheetViews>
  <sheetFormatPr baseColWidth="10" defaultColWidth="11.42578125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9" width="17.5703125" style="2" customWidth="1"/>
    <col min="10" max="10" width="17.5703125" style="73" customWidth="1"/>
    <col min="11" max="11" width="10.28515625" style="2" customWidth="1"/>
    <col min="12" max="12" width="13" style="2" customWidth="1"/>
    <col min="13" max="13" width="11" style="2" customWidth="1"/>
    <col min="14" max="14" width="3.5703125" style="2" customWidth="1"/>
    <col min="15" max="15" width="2.7109375" style="2" customWidth="1"/>
    <col min="16" max="16" width="15.7109375" style="2" customWidth="1"/>
    <col min="17" max="17" width="6.85546875" style="2" customWidth="1"/>
    <col min="18" max="16384" width="11.42578125" style="2"/>
  </cols>
  <sheetData>
    <row r="1" spans="2:18" ht="18.75" x14ac:dyDescent="0.3">
      <c r="B1" s="194" t="s">
        <v>9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79">
        <f>(1.03)^(1/12)-1</f>
        <v>2.4662697723036864E-3</v>
      </c>
      <c r="Q1" s="78" t="s">
        <v>65</v>
      </c>
    </row>
    <row r="2" spans="2:18" x14ac:dyDescent="0.25">
      <c r="P2" s="79">
        <f>(1.01)^(1/12)-1</f>
        <v>8.295381143461622E-4</v>
      </c>
    </row>
    <row r="3" spans="2:18" ht="15.75" x14ac:dyDescent="0.25">
      <c r="B3" s="195" t="s">
        <v>62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79">
        <f>(1.05)^(1/12)-1</f>
        <v>4.0741237836483535E-3</v>
      </c>
    </row>
    <row r="4" spans="2:18" ht="15.75" x14ac:dyDescent="0.25">
      <c r="B4" s="196" t="s">
        <v>64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2:18" ht="15" customHeight="1" x14ac:dyDescent="0.25">
      <c r="B5" s="197" t="s">
        <v>0</v>
      </c>
      <c r="C5" s="200" t="s">
        <v>66</v>
      </c>
      <c r="D5" s="200" t="s">
        <v>67</v>
      </c>
      <c r="E5" s="82"/>
      <c r="F5" s="200" t="s">
        <v>68</v>
      </c>
      <c r="G5" s="82"/>
      <c r="H5" s="200" t="s">
        <v>69</v>
      </c>
      <c r="I5" s="80"/>
      <c r="J5" s="77"/>
      <c r="K5" s="203" t="s">
        <v>63</v>
      </c>
      <c r="L5" s="203"/>
      <c r="M5" s="203"/>
      <c r="N5" s="9"/>
    </row>
    <row r="6" spans="2:18" ht="30" customHeight="1" x14ac:dyDescent="0.25">
      <c r="B6" s="198"/>
      <c r="C6" s="201"/>
      <c r="D6" s="201"/>
      <c r="E6" s="83"/>
      <c r="F6" s="201"/>
      <c r="G6" s="83"/>
      <c r="H6" s="201"/>
      <c r="I6" s="80"/>
      <c r="J6" s="77"/>
      <c r="K6" s="203"/>
      <c r="L6" s="203"/>
      <c r="M6" s="203"/>
      <c r="N6" s="9"/>
    </row>
    <row r="7" spans="2:18" x14ac:dyDescent="0.25">
      <c r="B7" s="198"/>
      <c r="C7" s="202"/>
      <c r="D7" s="202"/>
      <c r="E7" s="84"/>
      <c r="F7" s="202"/>
      <c r="G7" s="84"/>
      <c r="H7" s="202"/>
      <c r="I7" s="80"/>
      <c r="J7" s="77"/>
      <c r="K7" s="3" t="s">
        <v>71</v>
      </c>
      <c r="L7" s="3" t="s">
        <v>61</v>
      </c>
      <c r="M7" s="4" t="s">
        <v>70</v>
      </c>
      <c r="N7" s="9"/>
    </row>
    <row r="8" spans="2:18" x14ac:dyDescent="0.25">
      <c r="B8" s="199"/>
      <c r="C8" s="4" t="s">
        <v>4</v>
      </c>
      <c r="D8" s="4" t="s">
        <v>4</v>
      </c>
      <c r="E8" s="4"/>
      <c r="F8" s="4" t="s">
        <v>4</v>
      </c>
      <c r="G8" s="4"/>
      <c r="H8" s="4" t="s">
        <v>4</v>
      </c>
      <c r="I8" s="81"/>
      <c r="K8" s="3" t="s">
        <v>4</v>
      </c>
      <c r="L8" s="3" t="s">
        <v>4</v>
      </c>
      <c r="M8" s="3" t="s">
        <v>4</v>
      </c>
      <c r="N8" s="9"/>
    </row>
    <row r="9" spans="2:18" ht="15.75" customHeight="1" x14ac:dyDescent="0.25">
      <c r="N9" s="9"/>
    </row>
    <row r="10" spans="2:18" x14ac:dyDescent="0.25">
      <c r="B10" s="12">
        <v>43101</v>
      </c>
      <c r="C10" s="98" t="e">
        <f>Analisis2019!#REF!</f>
        <v>#REF!</v>
      </c>
      <c r="D10" s="99" t="e">
        <f>$D$21</f>
        <v>#REF!</v>
      </c>
      <c r="E10" s="99"/>
      <c r="F10" s="99" t="e">
        <f t="shared" ref="F10:F20" si="0">+D10</f>
        <v>#REF!</v>
      </c>
      <c r="G10" s="99"/>
      <c r="H10" s="99" t="e">
        <f>+F10</f>
        <v>#REF!</v>
      </c>
      <c r="I10" s="100"/>
      <c r="J10" s="113">
        <f>B10</f>
        <v>43101</v>
      </c>
      <c r="K10" s="108" t="e">
        <f>ROUND(C65,0)</f>
        <v>#REF!</v>
      </c>
      <c r="L10" s="109">
        <v>0</v>
      </c>
      <c r="M10" s="108" t="e">
        <f>ROUND(C64,0)</f>
        <v>#REF!</v>
      </c>
      <c r="N10" s="9"/>
      <c r="R10" s="13"/>
    </row>
    <row r="11" spans="2:18" x14ac:dyDescent="0.25">
      <c r="B11" s="12">
        <v>43132</v>
      </c>
      <c r="C11" s="98" t="e">
        <f>Analisis2019!#REF!</f>
        <v>#REF!</v>
      </c>
      <c r="D11" s="99" t="e">
        <f t="shared" ref="D11:D20" si="1">$D$21</f>
        <v>#REF!</v>
      </c>
      <c r="E11" s="99"/>
      <c r="F11" s="99" t="e">
        <f t="shared" si="0"/>
        <v>#REF!</v>
      </c>
      <c r="G11" s="99"/>
      <c r="H11" s="99" t="e">
        <f t="shared" ref="H11:H19" si="2">+F11</f>
        <v>#REF!</v>
      </c>
      <c r="I11" s="100"/>
      <c r="J11" s="113">
        <f t="shared" ref="J11:J59" si="3">B11</f>
        <v>43132</v>
      </c>
      <c r="K11" s="108" t="e">
        <f>K10</f>
        <v>#REF!</v>
      </c>
      <c r="L11" s="109">
        <v>0</v>
      </c>
      <c r="M11" s="108" t="e">
        <f>M10</f>
        <v>#REF!</v>
      </c>
      <c r="N11" s="9"/>
      <c r="R11" s="13"/>
    </row>
    <row r="12" spans="2:18" x14ac:dyDescent="0.25">
      <c r="B12" s="12">
        <v>43160</v>
      </c>
      <c r="C12" s="98" t="e">
        <f>Analisis2019!#REF!</f>
        <v>#REF!</v>
      </c>
      <c r="D12" s="99" t="e">
        <f t="shared" si="1"/>
        <v>#REF!</v>
      </c>
      <c r="E12" s="99"/>
      <c r="F12" s="99" t="e">
        <f t="shared" si="0"/>
        <v>#REF!</v>
      </c>
      <c r="G12" s="99"/>
      <c r="H12" s="99" t="e">
        <f t="shared" si="2"/>
        <v>#REF!</v>
      </c>
      <c r="I12" s="100"/>
      <c r="J12" s="113">
        <f t="shared" si="3"/>
        <v>43160</v>
      </c>
      <c r="K12" s="108" t="e">
        <f t="shared" ref="K12:K21" si="4">K11</f>
        <v>#REF!</v>
      </c>
      <c r="L12" s="109">
        <v>0</v>
      </c>
      <c r="M12" s="108" t="e">
        <f t="shared" ref="M12:M21" si="5">M11</f>
        <v>#REF!</v>
      </c>
      <c r="N12" s="9"/>
      <c r="R12" s="13"/>
    </row>
    <row r="13" spans="2:18" x14ac:dyDescent="0.25">
      <c r="B13" s="12">
        <v>43191</v>
      </c>
      <c r="C13" s="98" t="e">
        <f>Analisis2019!#REF!</f>
        <v>#REF!</v>
      </c>
      <c r="D13" s="99" t="e">
        <f t="shared" si="1"/>
        <v>#REF!</v>
      </c>
      <c r="E13" s="99"/>
      <c r="F13" s="99" t="e">
        <f t="shared" si="0"/>
        <v>#REF!</v>
      </c>
      <c r="G13" s="99"/>
      <c r="H13" s="99" t="e">
        <f t="shared" si="2"/>
        <v>#REF!</v>
      </c>
      <c r="I13" s="100"/>
      <c r="J13" s="113">
        <f t="shared" si="3"/>
        <v>43191</v>
      </c>
      <c r="K13" s="108" t="e">
        <f t="shared" si="4"/>
        <v>#REF!</v>
      </c>
      <c r="L13" s="109">
        <v>0</v>
      </c>
      <c r="M13" s="108" t="e">
        <f t="shared" si="5"/>
        <v>#REF!</v>
      </c>
      <c r="N13" s="9"/>
      <c r="R13" s="13"/>
    </row>
    <row r="14" spans="2:18" x14ac:dyDescent="0.25">
      <c r="B14" s="12">
        <v>43221</v>
      </c>
      <c r="C14" s="98" t="e">
        <f>Analisis2019!#REF!</f>
        <v>#REF!</v>
      </c>
      <c r="D14" s="99" t="e">
        <f t="shared" si="1"/>
        <v>#REF!</v>
      </c>
      <c r="E14" s="99"/>
      <c r="F14" s="99" t="e">
        <f t="shared" si="0"/>
        <v>#REF!</v>
      </c>
      <c r="G14" s="99"/>
      <c r="H14" s="99" t="e">
        <f t="shared" si="2"/>
        <v>#REF!</v>
      </c>
      <c r="I14" s="100"/>
      <c r="J14" s="113">
        <f t="shared" si="3"/>
        <v>43221</v>
      </c>
      <c r="K14" s="108" t="e">
        <f t="shared" si="4"/>
        <v>#REF!</v>
      </c>
      <c r="L14" s="109">
        <v>0</v>
      </c>
      <c r="M14" s="108" t="e">
        <f t="shared" si="5"/>
        <v>#REF!</v>
      </c>
      <c r="N14" s="9"/>
      <c r="R14" s="13"/>
    </row>
    <row r="15" spans="2:18" x14ac:dyDescent="0.25">
      <c r="B15" s="12">
        <v>43252</v>
      </c>
      <c r="C15" s="98" t="e">
        <f>Analisis2019!#REF!</f>
        <v>#REF!</v>
      </c>
      <c r="D15" s="99" t="e">
        <f t="shared" si="1"/>
        <v>#REF!</v>
      </c>
      <c r="E15" s="99"/>
      <c r="F15" s="99" t="e">
        <f t="shared" si="0"/>
        <v>#REF!</v>
      </c>
      <c r="G15" s="99"/>
      <c r="H15" s="99" t="e">
        <f t="shared" si="2"/>
        <v>#REF!</v>
      </c>
      <c r="I15" s="100"/>
      <c r="J15" s="113">
        <f t="shared" si="3"/>
        <v>43252</v>
      </c>
      <c r="K15" s="108" t="e">
        <f t="shared" si="4"/>
        <v>#REF!</v>
      </c>
      <c r="L15" s="109">
        <v>0</v>
      </c>
      <c r="M15" s="108" t="e">
        <f t="shared" si="5"/>
        <v>#REF!</v>
      </c>
      <c r="N15" s="9"/>
      <c r="R15" s="13"/>
    </row>
    <row r="16" spans="2:18" x14ac:dyDescent="0.25">
      <c r="B16" s="12">
        <v>43282</v>
      </c>
      <c r="C16" s="98" t="e">
        <f>Analisis2019!#REF!</f>
        <v>#REF!</v>
      </c>
      <c r="D16" s="99" t="e">
        <f t="shared" si="1"/>
        <v>#REF!</v>
      </c>
      <c r="E16" s="99"/>
      <c r="F16" s="99" t="e">
        <f t="shared" si="0"/>
        <v>#REF!</v>
      </c>
      <c r="G16" s="99"/>
      <c r="H16" s="99" t="e">
        <f t="shared" si="2"/>
        <v>#REF!</v>
      </c>
      <c r="I16" s="100"/>
      <c r="J16" s="113">
        <f t="shared" si="3"/>
        <v>43282</v>
      </c>
      <c r="K16" s="108" t="e">
        <f t="shared" si="4"/>
        <v>#REF!</v>
      </c>
      <c r="L16" s="109">
        <v>0</v>
      </c>
      <c r="M16" s="108" t="e">
        <f t="shared" si="5"/>
        <v>#REF!</v>
      </c>
      <c r="N16" s="9"/>
      <c r="R16" s="13"/>
    </row>
    <row r="17" spans="2:18" x14ac:dyDescent="0.25">
      <c r="B17" s="12">
        <v>43313</v>
      </c>
      <c r="C17" s="98" t="e">
        <f>Analisis2019!#REF!</f>
        <v>#REF!</v>
      </c>
      <c r="D17" s="99" t="e">
        <f t="shared" si="1"/>
        <v>#REF!</v>
      </c>
      <c r="E17" s="99"/>
      <c r="F17" s="99" t="e">
        <f t="shared" si="0"/>
        <v>#REF!</v>
      </c>
      <c r="G17" s="99"/>
      <c r="H17" s="99" t="e">
        <f t="shared" si="2"/>
        <v>#REF!</v>
      </c>
      <c r="I17" s="100"/>
      <c r="J17" s="113">
        <f t="shared" si="3"/>
        <v>43313</v>
      </c>
      <c r="K17" s="108" t="e">
        <f t="shared" si="4"/>
        <v>#REF!</v>
      </c>
      <c r="L17" s="109">
        <v>0</v>
      </c>
      <c r="M17" s="108" t="e">
        <f t="shared" si="5"/>
        <v>#REF!</v>
      </c>
      <c r="N17" s="9"/>
      <c r="R17" s="13"/>
    </row>
    <row r="18" spans="2:18" x14ac:dyDescent="0.25">
      <c r="B18" s="12">
        <v>43344</v>
      </c>
      <c r="C18" s="98" t="e">
        <f>Analisis2019!#REF!</f>
        <v>#REF!</v>
      </c>
      <c r="D18" s="99" t="e">
        <f t="shared" si="1"/>
        <v>#REF!</v>
      </c>
      <c r="E18" s="99"/>
      <c r="F18" s="99" t="e">
        <f t="shared" si="0"/>
        <v>#REF!</v>
      </c>
      <c r="G18" s="99"/>
      <c r="H18" s="99" t="e">
        <f t="shared" si="2"/>
        <v>#REF!</v>
      </c>
      <c r="I18" s="100"/>
      <c r="J18" s="113">
        <f t="shared" si="3"/>
        <v>43344</v>
      </c>
      <c r="K18" s="108" t="e">
        <f t="shared" si="4"/>
        <v>#REF!</v>
      </c>
      <c r="L18" s="109">
        <v>0</v>
      </c>
      <c r="M18" s="108" t="e">
        <f t="shared" si="5"/>
        <v>#REF!</v>
      </c>
      <c r="N18" s="9"/>
      <c r="R18" s="13"/>
    </row>
    <row r="19" spans="2:18" x14ac:dyDescent="0.25">
      <c r="B19" s="12">
        <v>43374</v>
      </c>
      <c r="C19" s="98" t="e">
        <f>Analisis2019!#REF!</f>
        <v>#REF!</v>
      </c>
      <c r="D19" s="99" t="e">
        <f t="shared" si="1"/>
        <v>#REF!</v>
      </c>
      <c r="E19" s="99"/>
      <c r="F19" s="99" t="e">
        <f t="shared" si="0"/>
        <v>#REF!</v>
      </c>
      <c r="G19" s="99"/>
      <c r="H19" s="99" t="e">
        <f t="shared" si="2"/>
        <v>#REF!</v>
      </c>
      <c r="I19" s="100"/>
      <c r="J19" s="113">
        <f t="shared" si="3"/>
        <v>43374</v>
      </c>
      <c r="K19" s="108" t="e">
        <f t="shared" si="4"/>
        <v>#REF!</v>
      </c>
      <c r="L19" s="109">
        <v>0</v>
      </c>
      <c r="M19" s="108" t="e">
        <f t="shared" si="5"/>
        <v>#REF!</v>
      </c>
      <c r="N19" s="9"/>
      <c r="R19" s="13"/>
    </row>
    <row r="20" spans="2:18" x14ac:dyDescent="0.25">
      <c r="B20" s="12">
        <v>43405</v>
      </c>
      <c r="C20" s="98" t="e">
        <f>Analisis2019!#REF!</f>
        <v>#REF!</v>
      </c>
      <c r="D20" s="99" t="e">
        <f t="shared" si="1"/>
        <v>#REF!</v>
      </c>
      <c r="E20" s="101"/>
      <c r="F20" s="101" t="e">
        <f t="shared" si="0"/>
        <v>#REF!</v>
      </c>
      <c r="G20" s="101"/>
      <c r="H20" s="101" t="e">
        <f>+F20</f>
        <v>#REF!</v>
      </c>
      <c r="I20" s="102"/>
      <c r="J20" s="113">
        <f t="shared" si="3"/>
        <v>43405</v>
      </c>
      <c r="K20" s="108" t="e">
        <f t="shared" si="4"/>
        <v>#REF!</v>
      </c>
      <c r="L20" s="109">
        <v>0</v>
      </c>
      <c r="M20" s="108" t="e">
        <f t="shared" si="5"/>
        <v>#REF!</v>
      </c>
      <c r="N20" s="9"/>
      <c r="R20" s="13"/>
    </row>
    <row r="21" spans="2:18" x14ac:dyDescent="0.25">
      <c r="B21" s="12">
        <v>43435</v>
      </c>
      <c r="C21" s="98" t="e">
        <f>Analisis2019!#REF!</f>
        <v>#REF!</v>
      </c>
      <c r="D21" s="103" t="e">
        <f>AVERAGE(C10:C21)</f>
        <v>#REF!</v>
      </c>
      <c r="E21" s="104" t="e">
        <f>+D20*(1+$P$1)</f>
        <v>#REF!</v>
      </c>
      <c r="F21" s="103" t="e">
        <f>+D21</f>
        <v>#REF!</v>
      </c>
      <c r="G21" s="104" t="e">
        <f>+F20*(1+$P$2)</f>
        <v>#REF!</v>
      </c>
      <c r="H21" s="103" t="e">
        <f>+F21</f>
        <v>#REF!</v>
      </c>
      <c r="I21" s="112" t="e">
        <f>+H20*(1+$P$3)</f>
        <v>#REF!</v>
      </c>
      <c r="J21" s="113">
        <f t="shared" si="3"/>
        <v>43435</v>
      </c>
      <c r="K21" s="108" t="e">
        <f t="shared" si="4"/>
        <v>#REF!</v>
      </c>
      <c r="L21" s="109">
        <v>0</v>
      </c>
      <c r="M21" s="108" t="e">
        <f t="shared" si="5"/>
        <v>#REF!</v>
      </c>
      <c r="N21" s="9"/>
      <c r="R21" s="13"/>
    </row>
    <row r="22" spans="2:18" x14ac:dyDescent="0.25">
      <c r="B22" s="12">
        <v>43466</v>
      </c>
      <c r="C22" s="76"/>
      <c r="D22" s="103"/>
      <c r="E22" s="104" t="e">
        <f t="shared" ref="E22:E59" si="6">+E21*(1+$P$1)</f>
        <v>#REF!</v>
      </c>
      <c r="F22" s="103"/>
      <c r="G22" s="104" t="e">
        <f t="shared" ref="G22:G59" si="7">+G21*(1+$P$2)</f>
        <v>#REF!</v>
      </c>
      <c r="H22" s="103"/>
      <c r="I22" s="112" t="e">
        <f t="shared" ref="I22:I59" si="8">+I21*(1+$P$3)</f>
        <v>#REF!</v>
      </c>
      <c r="J22" s="113">
        <f t="shared" si="3"/>
        <v>43466</v>
      </c>
      <c r="K22" s="110" t="e">
        <f>ROUND(K21*1.03,0)</f>
        <v>#REF!</v>
      </c>
      <c r="L22" s="111">
        <v>0</v>
      </c>
      <c r="M22" s="110" t="e">
        <f>ROUND(M21*1.03,0)</f>
        <v>#REF!</v>
      </c>
      <c r="N22" s="9"/>
      <c r="R22" s="13"/>
    </row>
    <row r="23" spans="2:18" x14ac:dyDescent="0.25">
      <c r="B23" s="12">
        <v>43497</v>
      </c>
      <c r="C23" s="76"/>
      <c r="D23" s="103"/>
      <c r="E23" s="104" t="e">
        <f t="shared" si="6"/>
        <v>#REF!</v>
      </c>
      <c r="F23" s="103"/>
      <c r="G23" s="104" t="e">
        <f t="shared" si="7"/>
        <v>#REF!</v>
      </c>
      <c r="H23" s="103"/>
      <c r="I23" s="112" t="e">
        <f t="shared" si="8"/>
        <v>#REF!</v>
      </c>
      <c r="J23" s="113">
        <f t="shared" si="3"/>
        <v>43497</v>
      </c>
      <c r="K23" s="110" t="e">
        <f>K22</f>
        <v>#REF!</v>
      </c>
      <c r="L23" s="111">
        <v>0</v>
      </c>
      <c r="M23" s="110" t="e">
        <f>M22</f>
        <v>#REF!</v>
      </c>
      <c r="N23" s="9"/>
      <c r="R23" s="13"/>
    </row>
    <row r="24" spans="2:18" x14ac:dyDescent="0.25">
      <c r="B24" s="12">
        <v>43525</v>
      </c>
      <c r="C24" s="76"/>
      <c r="D24" s="103"/>
      <c r="E24" s="104" t="e">
        <f t="shared" si="6"/>
        <v>#REF!</v>
      </c>
      <c r="F24" s="103"/>
      <c r="G24" s="104" t="e">
        <f t="shared" si="7"/>
        <v>#REF!</v>
      </c>
      <c r="H24" s="103"/>
      <c r="I24" s="112" t="e">
        <f t="shared" si="8"/>
        <v>#REF!</v>
      </c>
      <c r="J24" s="113">
        <f t="shared" si="3"/>
        <v>43525</v>
      </c>
      <c r="K24" s="110" t="e">
        <f t="shared" ref="K24:K33" si="9">K23</f>
        <v>#REF!</v>
      </c>
      <c r="L24" s="111">
        <v>0</v>
      </c>
      <c r="M24" s="110" t="e">
        <f t="shared" ref="M24:M33" si="10">M23</f>
        <v>#REF!</v>
      </c>
      <c r="N24" s="9"/>
      <c r="R24" s="13"/>
    </row>
    <row r="25" spans="2:18" x14ac:dyDescent="0.25">
      <c r="B25" s="12">
        <v>43556</v>
      </c>
      <c r="C25" s="76"/>
      <c r="D25" s="103"/>
      <c r="E25" s="104" t="e">
        <f t="shared" si="6"/>
        <v>#REF!</v>
      </c>
      <c r="F25" s="103"/>
      <c r="G25" s="104" t="e">
        <f t="shared" si="7"/>
        <v>#REF!</v>
      </c>
      <c r="H25" s="103"/>
      <c r="I25" s="112" t="e">
        <f t="shared" si="8"/>
        <v>#REF!</v>
      </c>
      <c r="J25" s="113">
        <f t="shared" si="3"/>
        <v>43556</v>
      </c>
      <c r="K25" s="110" t="e">
        <f t="shared" si="9"/>
        <v>#REF!</v>
      </c>
      <c r="L25" s="111">
        <v>0</v>
      </c>
      <c r="M25" s="110" t="e">
        <f t="shared" si="10"/>
        <v>#REF!</v>
      </c>
      <c r="N25" s="9"/>
      <c r="R25" s="13"/>
    </row>
    <row r="26" spans="2:18" x14ac:dyDescent="0.25">
      <c r="B26" s="12">
        <v>43586</v>
      </c>
      <c r="C26" s="76"/>
      <c r="D26" s="103"/>
      <c r="E26" s="104" t="e">
        <f t="shared" si="6"/>
        <v>#REF!</v>
      </c>
      <c r="F26" s="103"/>
      <c r="G26" s="104" t="e">
        <f t="shared" si="7"/>
        <v>#REF!</v>
      </c>
      <c r="H26" s="103"/>
      <c r="I26" s="112" t="e">
        <f t="shared" si="8"/>
        <v>#REF!</v>
      </c>
      <c r="J26" s="113">
        <f t="shared" si="3"/>
        <v>43586</v>
      </c>
      <c r="K26" s="110" t="e">
        <f t="shared" si="9"/>
        <v>#REF!</v>
      </c>
      <c r="L26" s="111">
        <v>0</v>
      </c>
      <c r="M26" s="110" t="e">
        <f t="shared" si="10"/>
        <v>#REF!</v>
      </c>
      <c r="N26" s="9"/>
      <c r="R26" s="13"/>
    </row>
    <row r="27" spans="2:18" x14ac:dyDescent="0.25">
      <c r="B27" s="12">
        <v>43617</v>
      </c>
      <c r="C27" s="76"/>
      <c r="D27" s="103"/>
      <c r="E27" s="104" t="e">
        <f t="shared" si="6"/>
        <v>#REF!</v>
      </c>
      <c r="F27" s="103"/>
      <c r="G27" s="104" t="e">
        <f t="shared" si="7"/>
        <v>#REF!</v>
      </c>
      <c r="H27" s="103"/>
      <c r="I27" s="112" t="e">
        <f t="shared" si="8"/>
        <v>#REF!</v>
      </c>
      <c r="J27" s="113">
        <f t="shared" si="3"/>
        <v>43617</v>
      </c>
      <c r="K27" s="110" t="e">
        <f t="shared" si="9"/>
        <v>#REF!</v>
      </c>
      <c r="L27" s="111">
        <v>0</v>
      </c>
      <c r="M27" s="110" t="e">
        <f t="shared" si="10"/>
        <v>#REF!</v>
      </c>
      <c r="N27" s="9"/>
      <c r="R27" s="13"/>
    </row>
    <row r="28" spans="2:18" x14ac:dyDescent="0.25">
      <c r="B28" s="12">
        <v>43647</v>
      </c>
      <c r="C28" s="76"/>
      <c r="D28" s="103"/>
      <c r="E28" s="104" t="e">
        <f t="shared" si="6"/>
        <v>#REF!</v>
      </c>
      <c r="F28" s="103"/>
      <c r="G28" s="104" t="e">
        <f t="shared" si="7"/>
        <v>#REF!</v>
      </c>
      <c r="H28" s="103"/>
      <c r="I28" s="112" t="e">
        <f t="shared" si="8"/>
        <v>#REF!</v>
      </c>
      <c r="J28" s="113">
        <f t="shared" si="3"/>
        <v>43647</v>
      </c>
      <c r="K28" s="110" t="e">
        <f t="shared" si="9"/>
        <v>#REF!</v>
      </c>
      <c r="L28" s="111">
        <v>0</v>
      </c>
      <c r="M28" s="110" t="e">
        <f t="shared" si="10"/>
        <v>#REF!</v>
      </c>
      <c r="N28" s="9"/>
      <c r="R28" s="13"/>
    </row>
    <row r="29" spans="2:18" x14ac:dyDescent="0.25">
      <c r="B29" s="12">
        <v>43678</v>
      </c>
      <c r="C29" s="76"/>
      <c r="D29" s="103"/>
      <c r="E29" s="104" t="e">
        <f t="shared" si="6"/>
        <v>#REF!</v>
      </c>
      <c r="F29" s="103"/>
      <c r="G29" s="104" t="e">
        <f t="shared" si="7"/>
        <v>#REF!</v>
      </c>
      <c r="H29" s="103"/>
      <c r="I29" s="112" t="e">
        <f t="shared" si="8"/>
        <v>#REF!</v>
      </c>
      <c r="J29" s="113">
        <f t="shared" si="3"/>
        <v>43678</v>
      </c>
      <c r="K29" s="110" t="e">
        <f t="shared" si="9"/>
        <v>#REF!</v>
      </c>
      <c r="L29" s="111">
        <v>0</v>
      </c>
      <c r="M29" s="110" t="e">
        <f t="shared" si="10"/>
        <v>#REF!</v>
      </c>
      <c r="N29" s="9"/>
      <c r="R29" s="13"/>
    </row>
    <row r="30" spans="2:18" x14ac:dyDescent="0.25">
      <c r="B30" s="12">
        <v>43709</v>
      </c>
      <c r="C30" s="76"/>
      <c r="D30" s="103"/>
      <c r="E30" s="104" t="e">
        <f t="shared" si="6"/>
        <v>#REF!</v>
      </c>
      <c r="F30" s="103"/>
      <c r="G30" s="104" t="e">
        <f t="shared" si="7"/>
        <v>#REF!</v>
      </c>
      <c r="H30" s="103"/>
      <c r="I30" s="112" t="e">
        <f t="shared" si="8"/>
        <v>#REF!</v>
      </c>
      <c r="J30" s="113">
        <f t="shared" si="3"/>
        <v>43709</v>
      </c>
      <c r="K30" s="110" t="e">
        <f t="shared" si="9"/>
        <v>#REF!</v>
      </c>
      <c r="L30" s="111">
        <v>0</v>
      </c>
      <c r="M30" s="110" t="e">
        <f t="shared" si="10"/>
        <v>#REF!</v>
      </c>
      <c r="N30" s="9"/>
      <c r="R30" s="13"/>
    </row>
    <row r="31" spans="2:18" x14ac:dyDescent="0.25">
      <c r="B31" s="12">
        <v>43739</v>
      </c>
      <c r="C31" s="76"/>
      <c r="D31" s="103"/>
      <c r="E31" s="104" t="e">
        <f t="shared" si="6"/>
        <v>#REF!</v>
      </c>
      <c r="F31" s="103"/>
      <c r="G31" s="104" t="e">
        <f t="shared" si="7"/>
        <v>#REF!</v>
      </c>
      <c r="H31" s="103"/>
      <c r="I31" s="112" t="e">
        <f t="shared" si="8"/>
        <v>#REF!</v>
      </c>
      <c r="J31" s="113">
        <f t="shared" si="3"/>
        <v>43739</v>
      </c>
      <c r="K31" s="110" t="e">
        <f t="shared" si="9"/>
        <v>#REF!</v>
      </c>
      <c r="L31" s="111">
        <v>0</v>
      </c>
      <c r="M31" s="110" t="e">
        <f t="shared" si="10"/>
        <v>#REF!</v>
      </c>
      <c r="N31" s="9"/>
      <c r="R31" s="13"/>
    </row>
    <row r="32" spans="2:18" x14ac:dyDescent="0.25">
      <c r="B32" s="12">
        <v>43770</v>
      </c>
      <c r="C32" s="76"/>
      <c r="D32" s="103"/>
      <c r="E32" s="104" t="e">
        <f t="shared" si="6"/>
        <v>#REF!</v>
      </c>
      <c r="F32" s="103"/>
      <c r="G32" s="104" t="e">
        <f t="shared" si="7"/>
        <v>#REF!</v>
      </c>
      <c r="H32" s="103"/>
      <c r="I32" s="112" t="e">
        <f t="shared" si="8"/>
        <v>#REF!</v>
      </c>
      <c r="J32" s="113">
        <f t="shared" si="3"/>
        <v>43770</v>
      </c>
      <c r="K32" s="110" t="e">
        <f t="shared" si="9"/>
        <v>#REF!</v>
      </c>
      <c r="L32" s="111">
        <v>0</v>
      </c>
      <c r="M32" s="110" t="e">
        <f t="shared" si="10"/>
        <v>#REF!</v>
      </c>
      <c r="N32" s="9"/>
      <c r="R32" s="13"/>
    </row>
    <row r="33" spans="2:18" x14ac:dyDescent="0.25">
      <c r="B33" s="12">
        <v>43800</v>
      </c>
      <c r="C33" s="76"/>
      <c r="D33" s="103"/>
      <c r="E33" s="104" t="e">
        <f t="shared" si="6"/>
        <v>#REF!</v>
      </c>
      <c r="F33" s="103"/>
      <c r="G33" s="104" t="e">
        <f t="shared" si="7"/>
        <v>#REF!</v>
      </c>
      <c r="H33" s="103"/>
      <c r="I33" s="112" t="e">
        <f t="shared" si="8"/>
        <v>#REF!</v>
      </c>
      <c r="J33" s="113">
        <f t="shared" si="3"/>
        <v>43800</v>
      </c>
      <c r="K33" s="110" t="e">
        <f t="shared" si="9"/>
        <v>#REF!</v>
      </c>
      <c r="L33" s="111">
        <v>0</v>
      </c>
      <c r="M33" s="110" t="e">
        <f t="shared" si="10"/>
        <v>#REF!</v>
      </c>
      <c r="N33" s="9"/>
      <c r="R33" s="13"/>
    </row>
    <row r="34" spans="2:18" x14ac:dyDescent="0.25">
      <c r="B34" s="12">
        <v>43831</v>
      </c>
      <c r="C34" s="76"/>
      <c r="D34" s="103"/>
      <c r="E34" s="104" t="e">
        <f t="shared" si="6"/>
        <v>#REF!</v>
      </c>
      <c r="F34" s="103"/>
      <c r="G34" s="104" t="e">
        <f t="shared" si="7"/>
        <v>#REF!</v>
      </c>
      <c r="H34" s="103"/>
      <c r="I34" s="112" t="e">
        <f t="shared" si="8"/>
        <v>#REF!</v>
      </c>
      <c r="J34" s="113">
        <f t="shared" si="3"/>
        <v>43831</v>
      </c>
      <c r="K34" s="108" t="e">
        <f>ROUND(K33*1.03,0)</f>
        <v>#REF!</v>
      </c>
      <c r="L34" s="109">
        <v>0</v>
      </c>
      <c r="M34" s="108" t="e">
        <f>ROUND(M33*1.03,0)</f>
        <v>#REF!</v>
      </c>
      <c r="N34" s="9"/>
      <c r="R34" s="13"/>
    </row>
    <row r="35" spans="2:18" x14ac:dyDescent="0.25">
      <c r="B35" s="12">
        <v>43862</v>
      </c>
      <c r="C35" s="76"/>
      <c r="D35" s="103"/>
      <c r="E35" s="104" t="e">
        <f t="shared" si="6"/>
        <v>#REF!</v>
      </c>
      <c r="F35" s="103"/>
      <c r="G35" s="104" t="e">
        <f t="shared" si="7"/>
        <v>#REF!</v>
      </c>
      <c r="H35" s="103"/>
      <c r="I35" s="112" t="e">
        <f t="shared" si="8"/>
        <v>#REF!</v>
      </c>
      <c r="J35" s="113">
        <f t="shared" si="3"/>
        <v>43862</v>
      </c>
      <c r="K35" s="108" t="e">
        <f>K34</f>
        <v>#REF!</v>
      </c>
      <c r="L35" s="109">
        <v>0</v>
      </c>
      <c r="M35" s="108" t="e">
        <f>M34</f>
        <v>#REF!</v>
      </c>
      <c r="N35" s="9"/>
      <c r="R35" s="13"/>
    </row>
    <row r="36" spans="2:18" x14ac:dyDescent="0.25">
      <c r="B36" s="12">
        <v>43891</v>
      </c>
      <c r="C36" s="76"/>
      <c r="D36" s="103"/>
      <c r="E36" s="104" t="e">
        <f t="shared" si="6"/>
        <v>#REF!</v>
      </c>
      <c r="F36" s="103"/>
      <c r="G36" s="104" t="e">
        <f t="shared" si="7"/>
        <v>#REF!</v>
      </c>
      <c r="H36" s="103"/>
      <c r="I36" s="112" t="e">
        <f t="shared" si="8"/>
        <v>#REF!</v>
      </c>
      <c r="J36" s="113">
        <f t="shared" si="3"/>
        <v>43891</v>
      </c>
      <c r="K36" s="108" t="e">
        <f t="shared" ref="K36:K45" si="11">K35</f>
        <v>#REF!</v>
      </c>
      <c r="L36" s="109">
        <v>0</v>
      </c>
      <c r="M36" s="108" t="e">
        <f t="shared" ref="M36:M45" si="12">M35</f>
        <v>#REF!</v>
      </c>
      <c r="N36" s="9"/>
      <c r="P36" s="13"/>
      <c r="R36" s="13"/>
    </row>
    <row r="37" spans="2:18" x14ac:dyDescent="0.25">
      <c r="B37" s="12">
        <v>43922</v>
      </c>
      <c r="C37" s="76"/>
      <c r="D37" s="103"/>
      <c r="E37" s="104" t="e">
        <f t="shared" si="6"/>
        <v>#REF!</v>
      </c>
      <c r="F37" s="103"/>
      <c r="G37" s="104" t="e">
        <f t="shared" si="7"/>
        <v>#REF!</v>
      </c>
      <c r="H37" s="103"/>
      <c r="I37" s="112" t="e">
        <f t="shared" si="8"/>
        <v>#REF!</v>
      </c>
      <c r="J37" s="113">
        <f t="shared" si="3"/>
        <v>43922</v>
      </c>
      <c r="K37" s="108" t="e">
        <f t="shared" si="11"/>
        <v>#REF!</v>
      </c>
      <c r="L37" s="109">
        <v>0</v>
      </c>
      <c r="M37" s="108" t="e">
        <f t="shared" si="12"/>
        <v>#REF!</v>
      </c>
      <c r="N37" s="9"/>
      <c r="R37" s="13"/>
    </row>
    <row r="38" spans="2:18" x14ac:dyDescent="0.25">
      <c r="B38" s="12">
        <v>43952</v>
      </c>
      <c r="C38" s="76"/>
      <c r="D38" s="103"/>
      <c r="E38" s="104" t="e">
        <f t="shared" si="6"/>
        <v>#REF!</v>
      </c>
      <c r="F38" s="103"/>
      <c r="G38" s="104" t="e">
        <f t="shared" si="7"/>
        <v>#REF!</v>
      </c>
      <c r="H38" s="103"/>
      <c r="I38" s="112" t="e">
        <f t="shared" si="8"/>
        <v>#REF!</v>
      </c>
      <c r="J38" s="113">
        <f t="shared" si="3"/>
        <v>43952</v>
      </c>
      <c r="K38" s="108" t="e">
        <f t="shared" si="11"/>
        <v>#REF!</v>
      </c>
      <c r="L38" s="109">
        <v>0</v>
      </c>
      <c r="M38" s="108" t="e">
        <f t="shared" si="12"/>
        <v>#REF!</v>
      </c>
      <c r="N38" s="9"/>
      <c r="R38" s="13"/>
    </row>
    <row r="39" spans="2:18" x14ac:dyDescent="0.25">
      <c r="B39" s="12">
        <v>43983</v>
      </c>
      <c r="C39" s="76"/>
      <c r="D39" s="103"/>
      <c r="E39" s="104" t="e">
        <f t="shared" si="6"/>
        <v>#REF!</v>
      </c>
      <c r="F39" s="103"/>
      <c r="G39" s="104" t="e">
        <f t="shared" si="7"/>
        <v>#REF!</v>
      </c>
      <c r="H39" s="103"/>
      <c r="I39" s="112" t="e">
        <f t="shared" si="8"/>
        <v>#REF!</v>
      </c>
      <c r="J39" s="113">
        <f t="shared" si="3"/>
        <v>43983</v>
      </c>
      <c r="K39" s="108" t="e">
        <f t="shared" si="11"/>
        <v>#REF!</v>
      </c>
      <c r="L39" s="109">
        <v>0</v>
      </c>
      <c r="M39" s="108" t="e">
        <f t="shared" si="12"/>
        <v>#REF!</v>
      </c>
      <c r="N39" s="9"/>
    </row>
    <row r="40" spans="2:18" x14ac:dyDescent="0.25">
      <c r="B40" s="12">
        <v>44013</v>
      </c>
      <c r="C40" s="76"/>
      <c r="D40" s="103"/>
      <c r="E40" s="104" t="e">
        <f t="shared" si="6"/>
        <v>#REF!</v>
      </c>
      <c r="F40" s="103"/>
      <c r="G40" s="104" t="e">
        <f t="shared" si="7"/>
        <v>#REF!</v>
      </c>
      <c r="H40" s="103"/>
      <c r="I40" s="112" t="e">
        <f t="shared" si="8"/>
        <v>#REF!</v>
      </c>
      <c r="J40" s="113">
        <f t="shared" si="3"/>
        <v>44013</v>
      </c>
      <c r="K40" s="108" t="e">
        <f t="shared" si="11"/>
        <v>#REF!</v>
      </c>
      <c r="L40" s="109">
        <v>0</v>
      </c>
      <c r="M40" s="108" t="e">
        <f t="shared" si="12"/>
        <v>#REF!</v>
      </c>
      <c r="N40" s="9"/>
    </row>
    <row r="41" spans="2:18" x14ac:dyDescent="0.25">
      <c r="B41" s="12">
        <v>44044</v>
      </c>
      <c r="C41" s="76"/>
      <c r="D41" s="103"/>
      <c r="E41" s="104" t="e">
        <f t="shared" si="6"/>
        <v>#REF!</v>
      </c>
      <c r="F41" s="103"/>
      <c r="G41" s="104" t="e">
        <f t="shared" si="7"/>
        <v>#REF!</v>
      </c>
      <c r="H41" s="103"/>
      <c r="I41" s="112" t="e">
        <f t="shared" si="8"/>
        <v>#REF!</v>
      </c>
      <c r="J41" s="113">
        <f t="shared" si="3"/>
        <v>44044</v>
      </c>
      <c r="K41" s="108" t="e">
        <f t="shared" si="11"/>
        <v>#REF!</v>
      </c>
      <c r="L41" s="109">
        <v>0</v>
      </c>
      <c r="M41" s="108" t="e">
        <f t="shared" si="12"/>
        <v>#REF!</v>
      </c>
      <c r="N41" s="9"/>
    </row>
    <row r="42" spans="2:18" x14ac:dyDescent="0.25">
      <c r="B42" s="12">
        <v>44075</v>
      </c>
      <c r="C42" s="76"/>
      <c r="D42" s="103"/>
      <c r="E42" s="104" t="e">
        <f t="shared" si="6"/>
        <v>#REF!</v>
      </c>
      <c r="F42" s="103"/>
      <c r="G42" s="104" t="e">
        <f t="shared" si="7"/>
        <v>#REF!</v>
      </c>
      <c r="H42" s="103"/>
      <c r="I42" s="112" t="e">
        <f t="shared" si="8"/>
        <v>#REF!</v>
      </c>
      <c r="J42" s="113">
        <f t="shared" si="3"/>
        <v>44075</v>
      </c>
      <c r="K42" s="108" t="e">
        <f t="shared" si="11"/>
        <v>#REF!</v>
      </c>
      <c r="L42" s="109">
        <v>0</v>
      </c>
      <c r="M42" s="108" t="e">
        <f t="shared" si="12"/>
        <v>#REF!</v>
      </c>
      <c r="N42" s="9"/>
    </row>
    <row r="43" spans="2:18" x14ac:dyDescent="0.25">
      <c r="B43" s="12">
        <v>44105</v>
      </c>
      <c r="C43" s="76"/>
      <c r="D43" s="103"/>
      <c r="E43" s="104" t="e">
        <f t="shared" si="6"/>
        <v>#REF!</v>
      </c>
      <c r="F43" s="103"/>
      <c r="G43" s="104" t="e">
        <f t="shared" si="7"/>
        <v>#REF!</v>
      </c>
      <c r="H43" s="103"/>
      <c r="I43" s="112" t="e">
        <f t="shared" si="8"/>
        <v>#REF!</v>
      </c>
      <c r="J43" s="113">
        <f t="shared" si="3"/>
        <v>44105</v>
      </c>
      <c r="K43" s="108" t="e">
        <f t="shared" si="11"/>
        <v>#REF!</v>
      </c>
      <c r="L43" s="109">
        <v>0</v>
      </c>
      <c r="M43" s="108" t="e">
        <f t="shared" si="12"/>
        <v>#REF!</v>
      </c>
      <c r="N43" s="9"/>
    </row>
    <row r="44" spans="2:18" x14ac:dyDescent="0.25">
      <c r="B44" s="12">
        <v>44136</v>
      </c>
      <c r="C44" s="76"/>
      <c r="D44" s="103"/>
      <c r="E44" s="104" t="e">
        <f t="shared" si="6"/>
        <v>#REF!</v>
      </c>
      <c r="F44" s="103"/>
      <c r="G44" s="104" t="e">
        <f t="shared" si="7"/>
        <v>#REF!</v>
      </c>
      <c r="H44" s="103"/>
      <c r="I44" s="112" t="e">
        <f t="shared" si="8"/>
        <v>#REF!</v>
      </c>
      <c r="J44" s="113">
        <f t="shared" si="3"/>
        <v>44136</v>
      </c>
      <c r="K44" s="108" t="e">
        <f t="shared" si="11"/>
        <v>#REF!</v>
      </c>
      <c r="L44" s="109">
        <v>0</v>
      </c>
      <c r="M44" s="108" t="e">
        <f t="shared" si="12"/>
        <v>#REF!</v>
      </c>
      <c r="N44" s="9"/>
    </row>
    <row r="45" spans="2:18" x14ac:dyDescent="0.25">
      <c r="B45" s="12">
        <v>44166</v>
      </c>
      <c r="C45" s="76"/>
      <c r="D45" s="103"/>
      <c r="E45" s="104" t="e">
        <f t="shared" si="6"/>
        <v>#REF!</v>
      </c>
      <c r="F45" s="103"/>
      <c r="G45" s="104" t="e">
        <f t="shared" si="7"/>
        <v>#REF!</v>
      </c>
      <c r="H45" s="103"/>
      <c r="I45" s="112" t="e">
        <f t="shared" si="8"/>
        <v>#REF!</v>
      </c>
      <c r="J45" s="113">
        <f t="shared" si="3"/>
        <v>44166</v>
      </c>
      <c r="K45" s="108" t="e">
        <f t="shared" si="11"/>
        <v>#REF!</v>
      </c>
      <c r="L45" s="109">
        <v>0</v>
      </c>
      <c r="M45" s="108" t="e">
        <f t="shared" si="12"/>
        <v>#REF!</v>
      </c>
      <c r="N45" s="9"/>
    </row>
    <row r="46" spans="2:18" x14ac:dyDescent="0.25">
      <c r="B46" s="12">
        <v>44197</v>
      </c>
      <c r="C46" s="76"/>
      <c r="D46" s="103"/>
      <c r="E46" s="104" t="e">
        <f t="shared" si="6"/>
        <v>#REF!</v>
      </c>
      <c r="F46" s="103"/>
      <c r="G46" s="104" t="e">
        <f t="shared" si="7"/>
        <v>#REF!</v>
      </c>
      <c r="H46" s="103"/>
      <c r="I46" s="112" t="e">
        <f t="shared" si="8"/>
        <v>#REF!</v>
      </c>
      <c r="J46" s="113">
        <f t="shared" si="3"/>
        <v>44197</v>
      </c>
      <c r="K46" s="110" t="e">
        <f>ROUND(K45*1.03,0)</f>
        <v>#REF!</v>
      </c>
      <c r="L46" s="111">
        <v>0</v>
      </c>
      <c r="M46" s="110" t="e">
        <f>ROUND(M45*1.03,0)</f>
        <v>#REF!</v>
      </c>
      <c r="N46" s="9"/>
    </row>
    <row r="47" spans="2:18" x14ac:dyDescent="0.25">
      <c r="B47" s="12">
        <v>44228</v>
      </c>
      <c r="C47" s="76"/>
      <c r="D47" s="103"/>
      <c r="E47" s="104" t="e">
        <f t="shared" si="6"/>
        <v>#REF!</v>
      </c>
      <c r="F47" s="103"/>
      <c r="G47" s="104" t="e">
        <f t="shared" si="7"/>
        <v>#REF!</v>
      </c>
      <c r="H47" s="103"/>
      <c r="I47" s="112" t="e">
        <f t="shared" si="8"/>
        <v>#REF!</v>
      </c>
      <c r="J47" s="113">
        <f t="shared" si="3"/>
        <v>44228</v>
      </c>
      <c r="K47" s="110" t="e">
        <f>K46</f>
        <v>#REF!</v>
      </c>
      <c r="L47" s="111">
        <v>0</v>
      </c>
      <c r="M47" s="110" t="e">
        <f>M46</f>
        <v>#REF!</v>
      </c>
      <c r="N47" s="9"/>
    </row>
    <row r="48" spans="2:18" x14ac:dyDescent="0.25">
      <c r="B48" s="12">
        <v>44256</v>
      </c>
      <c r="C48" s="76"/>
      <c r="D48" s="103"/>
      <c r="E48" s="104" t="e">
        <f t="shared" si="6"/>
        <v>#REF!</v>
      </c>
      <c r="F48" s="103"/>
      <c r="G48" s="104" t="e">
        <f t="shared" si="7"/>
        <v>#REF!</v>
      </c>
      <c r="H48" s="103"/>
      <c r="I48" s="112" t="e">
        <f t="shared" si="8"/>
        <v>#REF!</v>
      </c>
      <c r="J48" s="113">
        <f t="shared" si="3"/>
        <v>44256</v>
      </c>
      <c r="K48" s="110" t="e">
        <f t="shared" ref="K48:K57" si="13">K47</f>
        <v>#REF!</v>
      </c>
      <c r="L48" s="111">
        <v>0</v>
      </c>
      <c r="M48" s="110" t="e">
        <f t="shared" ref="M48:M57" si="14">M47</f>
        <v>#REF!</v>
      </c>
      <c r="N48" s="9"/>
    </row>
    <row r="49" spans="1:14" x14ac:dyDescent="0.25">
      <c r="B49" s="12">
        <v>44287</v>
      </c>
      <c r="C49" s="76"/>
      <c r="D49" s="103"/>
      <c r="E49" s="104" t="e">
        <f t="shared" si="6"/>
        <v>#REF!</v>
      </c>
      <c r="F49" s="103"/>
      <c r="G49" s="104" t="e">
        <f t="shared" si="7"/>
        <v>#REF!</v>
      </c>
      <c r="H49" s="103"/>
      <c r="I49" s="112" t="e">
        <f t="shared" si="8"/>
        <v>#REF!</v>
      </c>
      <c r="J49" s="113">
        <f t="shared" si="3"/>
        <v>44287</v>
      </c>
      <c r="K49" s="110" t="e">
        <f t="shared" si="13"/>
        <v>#REF!</v>
      </c>
      <c r="L49" s="111">
        <v>0</v>
      </c>
      <c r="M49" s="110" t="e">
        <f t="shared" si="14"/>
        <v>#REF!</v>
      </c>
      <c r="N49" s="9"/>
    </row>
    <row r="50" spans="1:14" x14ac:dyDescent="0.25">
      <c r="B50" s="12">
        <v>44317</v>
      </c>
      <c r="C50" s="76"/>
      <c r="D50" s="103"/>
      <c r="E50" s="104" t="e">
        <f t="shared" si="6"/>
        <v>#REF!</v>
      </c>
      <c r="F50" s="103"/>
      <c r="G50" s="104" t="e">
        <f t="shared" si="7"/>
        <v>#REF!</v>
      </c>
      <c r="H50" s="103"/>
      <c r="I50" s="112" t="e">
        <f t="shared" si="8"/>
        <v>#REF!</v>
      </c>
      <c r="J50" s="113">
        <f t="shared" si="3"/>
        <v>44317</v>
      </c>
      <c r="K50" s="110" t="e">
        <f t="shared" si="13"/>
        <v>#REF!</v>
      </c>
      <c r="L50" s="111">
        <v>0</v>
      </c>
      <c r="M50" s="110" t="e">
        <f t="shared" si="14"/>
        <v>#REF!</v>
      </c>
      <c r="N50" s="9"/>
    </row>
    <row r="51" spans="1:14" x14ac:dyDescent="0.25">
      <c r="B51" s="12">
        <v>44348</v>
      </c>
      <c r="C51" s="76"/>
      <c r="D51" s="103"/>
      <c r="E51" s="104" t="e">
        <f t="shared" si="6"/>
        <v>#REF!</v>
      </c>
      <c r="F51" s="103"/>
      <c r="G51" s="104" t="e">
        <f t="shared" si="7"/>
        <v>#REF!</v>
      </c>
      <c r="H51" s="103"/>
      <c r="I51" s="112" t="e">
        <f t="shared" si="8"/>
        <v>#REF!</v>
      </c>
      <c r="J51" s="113">
        <f t="shared" si="3"/>
        <v>44348</v>
      </c>
      <c r="K51" s="110" t="e">
        <f t="shared" si="13"/>
        <v>#REF!</v>
      </c>
      <c r="L51" s="111">
        <v>0</v>
      </c>
      <c r="M51" s="110" t="e">
        <f t="shared" si="14"/>
        <v>#REF!</v>
      </c>
      <c r="N51" s="9"/>
    </row>
    <row r="52" spans="1:14" x14ac:dyDescent="0.25">
      <c r="B52" s="12">
        <v>44378</v>
      </c>
      <c r="C52" s="76"/>
      <c r="D52" s="103"/>
      <c r="E52" s="104" t="e">
        <f t="shared" si="6"/>
        <v>#REF!</v>
      </c>
      <c r="F52" s="103"/>
      <c r="G52" s="104" t="e">
        <f t="shared" si="7"/>
        <v>#REF!</v>
      </c>
      <c r="H52" s="103"/>
      <c r="I52" s="112" t="e">
        <f t="shared" si="8"/>
        <v>#REF!</v>
      </c>
      <c r="J52" s="113">
        <f t="shared" si="3"/>
        <v>44378</v>
      </c>
      <c r="K52" s="110" t="e">
        <f t="shared" si="13"/>
        <v>#REF!</v>
      </c>
      <c r="L52" s="111">
        <v>0</v>
      </c>
      <c r="M52" s="110" t="e">
        <f t="shared" si="14"/>
        <v>#REF!</v>
      </c>
      <c r="N52" s="9"/>
    </row>
    <row r="53" spans="1:14" x14ac:dyDescent="0.25">
      <c r="B53" s="12">
        <v>44409</v>
      </c>
      <c r="C53" s="76"/>
      <c r="D53" s="103"/>
      <c r="E53" s="104" t="e">
        <f t="shared" si="6"/>
        <v>#REF!</v>
      </c>
      <c r="F53" s="103"/>
      <c r="G53" s="104" t="e">
        <f t="shared" si="7"/>
        <v>#REF!</v>
      </c>
      <c r="H53" s="103"/>
      <c r="I53" s="112" t="e">
        <f t="shared" si="8"/>
        <v>#REF!</v>
      </c>
      <c r="J53" s="113">
        <f t="shared" si="3"/>
        <v>44409</v>
      </c>
      <c r="K53" s="110" t="e">
        <f t="shared" si="13"/>
        <v>#REF!</v>
      </c>
      <c r="L53" s="111">
        <v>0</v>
      </c>
      <c r="M53" s="110" t="e">
        <f t="shared" si="14"/>
        <v>#REF!</v>
      </c>
      <c r="N53" s="9"/>
    </row>
    <row r="54" spans="1:14" x14ac:dyDescent="0.25">
      <c r="B54" s="12">
        <v>44440</v>
      </c>
      <c r="C54" s="76"/>
      <c r="D54" s="103"/>
      <c r="E54" s="104" t="e">
        <f t="shared" si="6"/>
        <v>#REF!</v>
      </c>
      <c r="F54" s="103"/>
      <c r="G54" s="104" t="e">
        <f t="shared" si="7"/>
        <v>#REF!</v>
      </c>
      <c r="H54" s="103"/>
      <c r="I54" s="112" t="e">
        <f t="shared" si="8"/>
        <v>#REF!</v>
      </c>
      <c r="J54" s="113">
        <f t="shared" si="3"/>
        <v>44440</v>
      </c>
      <c r="K54" s="110" t="e">
        <f t="shared" si="13"/>
        <v>#REF!</v>
      </c>
      <c r="L54" s="111">
        <v>0</v>
      </c>
      <c r="M54" s="110" t="e">
        <f t="shared" si="14"/>
        <v>#REF!</v>
      </c>
      <c r="N54" s="9"/>
    </row>
    <row r="55" spans="1:14" x14ac:dyDescent="0.25">
      <c r="B55" s="12">
        <v>44470</v>
      </c>
      <c r="C55" s="76"/>
      <c r="D55" s="103"/>
      <c r="E55" s="104" t="e">
        <f t="shared" si="6"/>
        <v>#REF!</v>
      </c>
      <c r="F55" s="103"/>
      <c r="G55" s="104" t="e">
        <f t="shared" si="7"/>
        <v>#REF!</v>
      </c>
      <c r="H55" s="103"/>
      <c r="I55" s="112" t="e">
        <f t="shared" si="8"/>
        <v>#REF!</v>
      </c>
      <c r="J55" s="113">
        <f t="shared" si="3"/>
        <v>44470</v>
      </c>
      <c r="K55" s="110" t="e">
        <f t="shared" si="13"/>
        <v>#REF!</v>
      </c>
      <c r="L55" s="111">
        <v>0</v>
      </c>
      <c r="M55" s="110" t="e">
        <f t="shared" si="14"/>
        <v>#REF!</v>
      </c>
      <c r="N55" s="9"/>
    </row>
    <row r="56" spans="1:14" x14ac:dyDescent="0.25">
      <c r="B56" s="12">
        <v>44501</v>
      </c>
      <c r="C56" s="76"/>
      <c r="D56" s="103"/>
      <c r="E56" s="104" t="e">
        <f t="shared" si="6"/>
        <v>#REF!</v>
      </c>
      <c r="F56" s="103"/>
      <c r="G56" s="104" t="e">
        <f t="shared" si="7"/>
        <v>#REF!</v>
      </c>
      <c r="H56" s="103"/>
      <c r="I56" s="112" t="e">
        <f t="shared" si="8"/>
        <v>#REF!</v>
      </c>
      <c r="J56" s="113">
        <f t="shared" si="3"/>
        <v>44501</v>
      </c>
      <c r="K56" s="110" t="e">
        <f t="shared" si="13"/>
        <v>#REF!</v>
      </c>
      <c r="L56" s="111">
        <v>0</v>
      </c>
      <c r="M56" s="110" t="e">
        <f t="shared" si="14"/>
        <v>#REF!</v>
      </c>
      <c r="N56" s="9"/>
    </row>
    <row r="57" spans="1:14" x14ac:dyDescent="0.25">
      <c r="B57" s="12">
        <v>44531</v>
      </c>
      <c r="C57" s="76"/>
      <c r="D57" s="103"/>
      <c r="E57" s="104" t="e">
        <f t="shared" si="6"/>
        <v>#REF!</v>
      </c>
      <c r="F57" s="103"/>
      <c r="G57" s="104" t="e">
        <f t="shared" si="7"/>
        <v>#REF!</v>
      </c>
      <c r="H57" s="103"/>
      <c r="I57" s="112" t="e">
        <f t="shared" si="8"/>
        <v>#REF!</v>
      </c>
      <c r="J57" s="113">
        <f t="shared" si="3"/>
        <v>44531</v>
      </c>
      <c r="K57" s="110" t="e">
        <f t="shared" si="13"/>
        <v>#REF!</v>
      </c>
      <c r="L57" s="111">
        <v>0</v>
      </c>
      <c r="M57" s="110" t="e">
        <f t="shared" si="14"/>
        <v>#REF!</v>
      </c>
      <c r="N57" s="9"/>
    </row>
    <row r="58" spans="1:14" x14ac:dyDescent="0.25">
      <c r="B58" s="12">
        <v>44562</v>
      </c>
      <c r="C58" s="76"/>
      <c r="D58" s="103"/>
      <c r="E58" s="104" t="e">
        <f t="shared" si="6"/>
        <v>#REF!</v>
      </c>
      <c r="F58" s="103"/>
      <c r="G58" s="104" t="e">
        <f t="shared" si="7"/>
        <v>#REF!</v>
      </c>
      <c r="H58" s="103"/>
      <c r="I58" s="112" t="e">
        <f t="shared" si="8"/>
        <v>#REF!</v>
      </c>
      <c r="J58" s="113">
        <f t="shared" si="3"/>
        <v>44562</v>
      </c>
      <c r="K58" s="110" t="e">
        <f t="shared" ref="K58:K59" si="15">K57</f>
        <v>#REF!</v>
      </c>
      <c r="L58" s="111">
        <v>0</v>
      </c>
      <c r="M58" s="110" t="e">
        <f t="shared" ref="M58:M59" si="16">M57</f>
        <v>#REF!</v>
      </c>
      <c r="N58" s="9"/>
    </row>
    <row r="59" spans="1:14" x14ac:dyDescent="0.25">
      <c r="B59" s="12">
        <v>44593</v>
      </c>
      <c r="C59" s="76"/>
      <c r="D59" s="103"/>
      <c r="E59" s="104" t="e">
        <f t="shared" si="6"/>
        <v>#REF!</v>
      </c>
      <c r="F59" s="103"/>
      <c r="G59" s="104" t="e">
        <f t="shared" si="7"/>
        <v>#REF!</v>
      </c>
      <c r="H59" s="103"/>
      <c r="I59" s="112" t="e">
        <f t="shared" si="8"/>
        <v>#REF!</v>
      </c>
      <c r="J59" s="113">
        <f t="shared" si="3"/>
        <v>44593</v>
      </c>
      <c r="K59" s="110" t="e">
        <f t="shared" si="15"/>
        <v>#REF!</v>
      </c>
      <c r="L59" s="111">
        <v>0</v>
      </c>
      <c r="M59" s="110" t="e">
        <f t="shared" si="16"/>
        <v>#REF!</v>
      </c>
      <c r="N59" s="9"/>
    </row>
    <row r="60" spans="1:14" x14ac:dyDescent="0.25">
      <c r="B60" s="86"/>
      <c r="C60" s="87"/>
      <c r="D60" s="88"/>
      <c r="E60" s="88"/>
      <c r="F60" s="88"/>
      <c r="G60" s="88"/>
      <c r="H60" s="88"/>
      <c r="I60" s="74"/>
      <c r="J60" s="74"/>
      <c r="K60" s="89"/>
      <c r="L60" s="90"/>
      <c r="M60" s="91"/>
      <c r="N60" s="9"/>
    </row>
    <row r="61" spans="1:14" x14ac:dyDescent="0.25">
      <c r="A61" s="73"/>
      <c r="B61" s="75"/>
      <c r="C61" s="92"/>
      <c r="D61" s="74"/>
      <c r="E61" s="74"/>
      <c r="F61" s="74"/>
      <c r="G61" s="74"/>
      <c r="H61" s="74"/>
      <c r="I61" s="74"/>
      <c r="J61" s="74"/>
      <c r="K61" s="93"/>
      <c r="L61" s="93"/>
      <c r="M61" s="94"/>
      <c r="N61" s="9"/>
    </row>
    <row r="62" spans="1:14" x14ac:dyDescent="0.25">
      <c r="A62" s="73"/>
      <c r="D62" s="107" t="s">
        <v>74</v>
      </c>
      <c r="E62" s="74"/>
      <c r="F62" s="74"/>
      <c r="G62" s="74"/>
      <c r="H62" s="74"/>
      <c r="I62" s="74"/>
      <c r="J62" s="74"/>
      <c r="K62" s="93"/>
      <c r="L62" s="93"/>
      <c r="M62" s="94"/>
      <c r="N62" s="9"/>
    </row>
    <row r="63" spans="1:14" x14ac:dyDescent="0.25">
      <c r="A63" s="73"/>
      <c r="C63" s="106">
        <v>2018</v>
      </c>
      <c r="D63" s="10"/>
      <c r="E63" s="10"/>
      <c r="F63" s="10"/>
      <c r="G63" s="114"/>
      <c r="H63" s="74"/>
      <c r="I63" s="74"/>
      <c r="J63" s="74"/>
      <c r="K63" s="93"/>
      <c r="L63" s="93"/>
      <c r="M63" s="94"/>
      <c r="N63" s="9"/>
    </row>
    <row r="64" spans="1:14" x14ac:dyDescent="0.25">
      <c r="A64" s="73"/>
      <c r="B64" s="75" t="s">
        <v>72</v>
      </c>
      <c r="C64" s="105" t="e">
        <f>MAX(C10:C21)</f>
        <v>#REF!</v>
      </c>
      <c r="D64" s="115"/>
      <c r="E64" s="115"/>
      <c r="F64" s="115"/>
      <c r="G64" s="74"/>
      <c r="H64" s="74"/>
      <c r="I64" s="74"/>
      <c r="J64" s="74"/>
      <c r="K64" s="93"/>
      <c r="L64" s="93"/>
      <c r="M64" s="94"/>
      <c r="N64" s="9"/>
    </row>
    <row r="65" spans="1:14" x14ac:dyDescent="0.25">
      <c r="A65" s="73"/>
      <c r="B65" s="75" t="s">
        <v>73</v>
      </c>
      <c r="C65" s="105" t="e">
        <f>MIN(C10:C21)</f>
        <v>#REF!</v>
      </c>
      <c r="D65" s="115"/>
      <c r="E65" s="115"/>
      <c r="F65" s="115"/>
      <c r="G65" s="74"/>
      <c r="H65" s="74"/>
      <c r="I65" s="74"/>
      <c r="J65" s="74"/>
      <c r="K65" s="93"/>
      <c r="L65" s="93"/>
      <c r="M65" s="94"/>
      <c r="N65" s="9"/>
    </row>
    <row r="66" spans="1:14" x14ac:dyDescent="0.25">
      <c r="A66" s="73"/>
      <c r="B66" s="75"/>
      <c r="C66" s="92"/>
      <c r="D66" s="74"/>
      <c r="E66" s="74"/>
      <c r="F66" s="74"/>
      <c r="G66" s="74"/>
      <c r="H66" s="74"/>
      <c r="I66" s="74"/>
      <c r="J66" s="74"/>
      <c r="K66" s="93"/>
      <c r="L66" s="93"/>
      <c r="M66" s="94"/>
      <c r="N66" s="9"/>
    </row>
    <row r="67" spans="1:14" x14ac:dyDescent="0.25">
      <c r="A67" s="73"/>
      <c r="B67" s="75"/>
      <c r="C67" s="92"/>
      <c r="D67" s="74"/>
      <c r="E67" s="74"/>
      <c r="F67" s="74"/>
      <c r="G67" s="74"/>
      <c r="H67" s="74"/>
      <c r="I67" s="74"/>
      <c r="J67" s="74"/>
      <c r="K67" s="93"/>
      <c r="L67" s="93"/>
      <c r="M67" s="94"/>
      <c r="N67" s="9"/>
    </row>
    <row r="68" spans="1:14" x14ac:dyDescent="0.25">
      <c r="A68" s="73"/>
      <c r="B68" s="75"/>
      <c r="C68" s="92"/>
      <c r="D68" s="74"/>
      <c r="E68" s="74"/>
      <c r="F68" s="74"/>
      <c r="G68" s="74"/>
      <c r="H68" s="74"/>
      <c r="I68" s="74"/>
      <c r="J68" s="74"/>
      <c r="K68" s="93"/>
      <c r="L68" s="93"/>
      <c r="M68" s="94"/>
      <c r="N68" s="9"/>
    </row>
    <row r="69" spans="1:14" x14ac:dyDescent="0.25">
      <c r="A69" s="73"/>
      <c r="B69" s="75"/>
      <c r="C69" s="92"/>
      <c r="D69" s="74"/>
      <c r="E69" s="74"/>
      <c r="F69" s="74"/>
      <c r="G69" s="74"/>
      <c r="H69" s="74"/>
      <c r="I69" s="74"/>
      <c r="J69" s="74"/>
      <c r="K69" s="93"/>
      <c r="L69" s="93"/>
      <c r="M69" s="94"/>
      <c r="N69" s="9"/>
    </row>
    <row r="70" spans="1:14" x14ac:dyDescent="0.25">
      <c r="A70" s="73"/>
      <c r="B70" s="75"/>
      <c r="C70" s="92"/>
      <c r="D70" s="74"/>
      <c r="E70" s="74"/>
      <c r="F70" s="74"/>
      <c r="G70" s="74"/>
      <c r="H70" s="74"/>
      <c r="I70" s="74"/>
      <c r="J70" s="74"/>
      <c r="K70" s="93"/>
      <c r="L70" s="93"/>
      <c r="M70" s="94"/>
      <c r="N70" s="9"/>
    </row>
    <row r="71" spans="1:14" x14ac:dyDescent="0.25">
      <c r="A71" s="73"/>
      <c r="B71" s="75"/>
      <c r="C71" s="92"/>
      <c r="D71" s="74"/>
      <c r="E71" s="74"/>
      <c r="F71" s="74"/>
      <c r="G71" s="74"/>
      <c r="H71" s="74"/>
      <c r="I71" s="74"/>
      <c r="J71" s="74"/>
      <c r="K71" s="93"/>
      <c r="L71" s="93"/>
      <c r="M71" s="94"/>
      <c r="N71" s="9"/>
    </row>
    <row r="72" spans="1:14" x14ac:dyDescent="0.25">
      <c r="A72" s="73"/>
      <c r="B72" s="75"/>
      <c r="C72" s="92"/>
      <c r="D72" s="74"/>
      <c r="E72" s="74"/>
      <c r="F72" s="74"/>
      <c r="G72" s="74"/>
      <c r="H72" s="74"/>
      <c r="I72" s="74"/>
      <c r="J72" s="74"/>
      <c r="K72" s="93"/>
      <c r="L72" s="93"/>
      <c r="M72" s="94"/>
      <c r="N72" s="9"/>
    </row>
    <row r="73" spans="1:14" x14ac:dyDescent="0.25">
      <c r="A73" s="73"/>
      <c r="B73" s="75"/>
      <c r="C73" s="92"/>
      <c r="D73" s="74"/>
      <c r="E73" s="74"/>
      <c r="F73" s="74"/>
      <c r="G73" s="74"/>
      <c r="H73" s="74"/>
      <c r="I73" s="74"/>
      <c r="J73" s="74"/>
      <c r="K73" s="93"/>
      <c r="L73" s="93"/>
      <c r="M73" s="94"/>
      <c r="N73" s="9"/>
    </row>
    <row r="74" spans="1:14" x14ac:dyDescent="0.25">
      <c r="A74" s="73"/>
      <c r="B74" s="75"/>
      <c r="C74" s="92"/>
      <c r="D74" s="74"/>
      <c r="E74" s="74"/>
      <c r="F74" s="74"/>
      <c r="G74" s="74"/>
      <c r="H74" s="74"/>
      <c r="I74" s="74"/>
      <c r="J74" s="74"/>
      <c r="K74" s="93"/>
      <c r="L74" s="93"/>
      <c r="M74" s="94"/>
      <c r="N74" s="9"/>
    </row>
    <row r="75" spans="1:14" x14ac:dyDescent="0.25">
      <c r="A75" s="73"/>
      <c r="B75" s="75"/>
      <c r="C75" s="92"/>
      <c r="D75" s="74"/>
      <c r="E75" s="74"/>
      <c r="F75" s="74"/>
      <c r="G75" s="74"/>
      <c r="H75" s="74"/>
      <c r="I75" s="74"/>
      <c r="J75" s="74"/>
      <c r="K75" s="93"/>
      <c r="L75" s="93"/>
      <c r="M75" s="94"/>
      <c r="N75" s="9"/>
    </row>
    <row r="76" spans="1:14" x14ac:dyDescent="0.25">
      <c r="A76" s="73"/>
      <c r="B76" s="75"/>
      <c r="C76" s="92"/>
      <c r="D76" s="74"/>
      <c r="E76" s="74"/>
      <c r="F76" s="74"/>
      <c r="G76" s="74"/>
      <c r="H76" s="74"/>
      <c r="I76" s="74"/>
      <c r="J76" s="74"/>
      <c r="K76" s="93"/>
      <c r="L76" s="93"/>
      <c r="M76" s="94"/>
      <c r="N76" s="9"/>
    </row>
    <row r="77" spans="1:14" x14ac:dyDescent="0.25">
      <c r="A77" s="73"/>
      <c r="B77" s="75"/>
      <c r="C77" s="92"/>
      <c r="D77" s="74"/>
      <c r="E77" s="74"/>
      <c r="F77" s="74"/>
      <c r="G77" s="74"/>
      <c r="H77" s="74"/>
      <c r="I77" s="74"/>
      <c r="J77" s="74"/>
      <c r="K77" s="93"/>
      <c r="L77" s="93"/>
      <c r="M77" s="94"/>
      <c r="N77" s="9"/>
    </row>
    <row r="78" spans="1:14" x14ac:dyDescent="0.25">
      <c r="A78" s="73"/>
      <c r="B78" s="75"/>
      <c r="C78" s="92"/>
      <c r="D78" s="74"/>
      <c r="E78" s="74"/>
      <c r="F78" s="74"/>
      <c r="G78" s="74"/>
      <c r="H78" s="74"/>
      <c r="I78" s="74"/>
      <c r="J78" s="74"/>
      <c r="K78" s="93"/>
      <c r="L78" s="93"/>
      <c r="M78" s="94"/>
      <c r="N78" s="9"/>
    </row>
    <row r="79" spans="1:14" x14ac:dyDescent="0.25">
      <c r="A79" s="73"/>
      <c r="B79" s="75"/>
      <c r="C79" s="92"/>
      <c r="D79" s="74"/>
      <c r="E79" s="74"/>
      <c r="F79" s="74"/>
      <c r="G79" s="74"/>
      <c r="H79" s="74"/>
      <c r="I79" s="74"/>
      <c r="J79" s="74"/>
      <c r="K79" s="93"/>
      <c r="L79" s="93"/>
      <c r="M79" s="94"/>
      <c r="N79" s="9"/>
    </row>
    <row r="80" spans="1:14" x14ac:dyDescent="0.25">
      <c r="A80" s="73"/>
      <c r="B80" s="75"/>
      <c r="C80" s="92"/>
      <c r="D80" s="74"/>
      <c r="E80" s="74"/>
      <c r="F80" s="74"/>
      <c r="G80" s="74"/>
      <c r="H80" s="74"/>
      <c r="I80" s="74"/>
      <c r="J80" s="74"/>
      <c r="K80" s="93"/>
      <c r="L80" s="93"/>
      <c r="M80" s="94"/>
      <c r="N80" s="9"/>
    </row>
    <row r="81" spans="1:14" x14ac:dyDescent="0.25">
      <c r="A81" s="73"/>
      <c r="B81" s="75"/>
      <c r="C81" s="92"/>
      <c r="D81" s="74"/>
      <c r="E81" s="74"/>
      <c r="F81" s="74"/>
      <c r="G81" s="74"/>
      <c r="H81" s="74"/>
      <c r="I81" s="74"/>
      <c r="J81" s="74"/>
      <c r="K81" s="93"/>
      <c r="L81" s="93"/>
      <c r="M81" s="94"/>
      <c r="N81" s="9"/>
    </row>
    <row r="82" spans="1:14" x14ac:dyDescent="0.25">
      <c r="A82" s="73"/>
      <c r="B82" s="75"/>
      <c r="C82" s="92"/>
      <c r="D82" s="74"/>
      <c r="E82" s="74"/>
      <c r="F82" s="74"/>
      <c r="G82" s="74"/>
      <c r="H82" s="74"/>
      <c r="I82" s="74"/>
      <c r="J82" s="74"/>
      <c r="K82" s="93"/>
      <c r="L82" s="93"/>
      <c r="M82" s="94"/>
      <c r="N82" s="9"/>
    </row>
    <row r="83" spans="1:14" x14ac:dyDescent="0.25">
      <c r="A83" s="73"/>
      <c r="B83" s="75"/>
      <c r="C83" s="92"/>
      <c r="D83" s="74"/>
      <c r="E83" s="74"/>
      <c r="F83" s="74"/>
      <c r="G83" s="74"/>
      <c r="H83" s="74"/>
      <c r="I83" s="74"/>
      <c r="J83" s="74"/>
      <c r="K83" s="93"/>
      <c r="L83" s="93"/>
      <c r="M83" s="94"/>
      <c r="N83" s="9"/>
    </row>
    <row r="84" spans="1:14" x14ac:dyDescent="0.25">
      <c r="A84" s="73"/>
      <c r="B84" s="75"/>
      <c r="C84" s="92"/>
      <c r="D84" s="74"/>
      <c r="E84" s="74"/>
      <c r="F84" s="74"/>
      <c r="G84" s="74"/>
      <c r="H84" s="74"/>
      <c r="I84" s="74"/>
      <c r="J84" s="74"/>
      <c r="K84" s="93"/>
      <c r="L84" s="93"/>
      <c r="M84" s="94"/>
      <c r="N84" s="9"/>
    </row>
    <row r="85" spans="1:14" x14ac:dyDescent="0.25">
      <c r="A85" s="73"/>
      <c r="B85" s="75"/>
      <c r="C85" s="92"/>
      <c r="D85" s="74"/>
      <c r="E85" s="74"/>
      <c r="F85" s="74"/>
      <c r="G85" s="74"/>
      <c r="H85" s="74"/>
      <c r="I85" s="74"/>
      <c r="J85" s="74"/>
      <c r="K85" s="93"/>
      <c r="L85" s="93"/>
      <c r="M85" s="94"/>
      <c r="N85" s="9"/>
    </row>
    <row r="86" spans="1:14" x14ac:dyDescent="0.25">
      <c r="A86" s="73"/>
      <c r="B86" s="75"/>
      <c r="C86" s="92"/>
      <c r="D86" s="74"/>
      <c r="E86" s="74"/>
      <c r="F86" s="74"/>
      <c r="G86" s="74"/>
      <c r="H86" s="74"/>
      <c r="I86" s="74"/>
      <c r="J86" s="74"/>
      <c r="K86" s="93"/>
      <c r="L86" s="93"/>
      <c r="M86" s="94"/>
      <c r="N86" s="9"/>
    </row>
    <row r="87" spans="1:14" x14ac:dyDescent="0.25">
      <c r="A87" s="73"/>
      <c r="B87" s="75"/>
      <c r="C87" s="92"/>
      <c r="D87" s="74"/>
      <c r="E87" s="74"/>
      <c r="F87" s="74"/>
      <c r="G87" s="74"/>
      <c r="H87" s="74"/>
      <c r="I87" s="74"/>
      <c r="J87" s="74"/>
      <c r="K87" s="93"/>
      <c r="L87" s="93"/>
      <c r="M87" s="94"/>
      <c r="N87" s="9"/>
    </row>
    <row r="88" spans="1:14" x14ac:dyDescent="0.25">
      <c r="A88" s="73"/>
      <c r="B88" s="75"/>
      <c r="C88" s="92"/>
      <c r="D88" s="74"/>
      <c r="E88" s="74"/>
      <c r="F88" s="74"/>
      <c r="G88" s="74"/>
      <c r="H88" s="74"/>
      <c r="I88" s="74"/>
      <c r="J88" s="74"/>
      <c r="K88" s="93"/>
      <c r="L88" s="93"/>
      <c r="M88" s="94"/>
      <c r="N88" s="9"/>
    </row>
    <row r="89" spans="1:14" x14ac:dyDescent="0.25">
      <c r="A89" s="73"/>
      <c r="B89" s="75"/>
      <c r="C89" s="92"/>
      <c r="D89" s="74"/>
      <c r="E89" s="74"/>
      <c r="F89" s="74"/>
      <c r="G89" s="74"/>
      <c r="H89" s="74"/>
      <c r="I89" s="74"/>
      <c r="J89" s="74"/>
      <c r="K89" s="93"/>
      <c r="L89" s="93"/>
      <c r="M89" s="94"/>
      <c r="N89" s="9"/>
    </row>
    <row r="90" spans="1:14" x14ac:dyDescent="0.25">
      <c r="A90" s="73"/>
      <c r="B90" s="75"/>
      <c r="C90" s="92"/>
      <c r="D90" s="74"/>
      <c r="E90" s="74"/>
      <c r="F90" s="74"/>
      <c r="G90" s="74"/>
      <c r="H90" s="74"/>
      <c r="I90" s="74"/>
      <c r="J90" s="74"/>
      <c r="K90" s="93"/>
      <c r="L90" s="93"/>
      <c r="M90" s="94"/>
      <c r="N90" s="9"/>
    </row>
    <row r="91" spans="1:14" x14ac:dyDescent="0.25">
      <c r="A91" s="73"/>
      <c r="B91" s="75"/>
      <c r="C91" s="92"/>
      <c r="D91" s="74"/>
      <c r="E91" s="74"/>
      <c r="F91" s="74"/>
      <c r="G91" s="74"/>
      <c r="H91" s="74"/>
      <c r="I91" s="74"/>
      <c r="J91" s="74"/>
      <c r="K91" s="93"/>
      <c r="L91" s="93"/>
      <c r="M91" s="94"/>
      <c r="N91" s="9"/>
    </row>
    <row r="92" spans="1:14" x14ac:dyDescent="0.25">
      <c r="A92" s="73"/>
      <c r="B92" s="75"/>
      <c r="C92" s="92"/>
      <c r="D92" s="74"/>
      <c r="E92" s="74"/>
      <c r="F92" s="74"/>
      <c r="G92" s="74"/>
      <c r="H92" s="74"/>
      <c r="I92" s="74"/>
      <c r="J92" s="74"/>
      <c r="K92" s="93"/>
      <c r="L92" s="93"/>
      <c r="M92" s="94"/>
      <c r="N92" s="9"/>
    </row>
    <row r="93" spans="1:14" x14ac:dyDescent="0.25">
      <c r="A93" s="73"/>
      <c r="B93" s="75"/>
      <c r="C93" s="92"/>
      <c r="D93" s="74"/>
      <c r="E93" s="74"/>
      <c r="F93" s="74"/>
      <c r="G93" s="74"/>
      <c r="H93" s="74"/>
      <c r="I93" s="74"/>
      <c r="J93" s="74"/>
      <c r="K93" s="93"/>
      <c r="L93" s="93"/>
      <c r="M93" s="94"/>
      <c r="N93" s="9"/>
    </row>
    <row r="94" spans="1:14" x14ac:dyDescent="0.25">
      <c r="A94" s="73"/>
      <c r="B94" s="75"/>
      <c r="C94" s="92"/>
      <c r="D94" s="74"/>
      <c r="E94" s="74"/>
      <c r="F94" s="74"/>
      <c r="G94" s="74"/>
      <c r="H94" s="74"/>
      <c r="I94" s="74"/>
      <c r="J94" s="74"/>
      <c r="K94" s="93"/>
      <c r="L94" s="93"/>
      <c r="M94" s="94"/>
      <c r="N94" s="9"/>
    </row>
    <row r="95" spans="1:14" x14ac:dyDescent="0.25">
      <c r="A95" s="73"/>
      <c r="B95" s="75"/>
      <c r="C95" s="92"/>
      <c r="D95" s="74"/>
      <c r="E95" s="74"/>
      <c r="F95" s="74"/>
      <c r="G95" s="74"/>
      <c r="H95" s="74"/>
      <c r="I95" s="74"/>
      <c r="J95" s="74"/>
      <c r="K95" s="93"/>
      <c r="L95" s="93"/>
      <c r="M95" s="94"/>
      <c r="N95" s="9"/>
    </row>
    <row r="96" spans="1:14" x14ac:dyDescent="0.25">
      <c r="A96" s="73"/>
      <c r="B96" s="75"/>
      <c r="C96" s="92"/>
      <c r="D96" s="74"/>
      <c r="E96" s="74"/>
      <c r="F96" s="74"/>
      <c r="G96" s="74"/>
      <c r="H96" s="74"/>
      <c r="I96" s="74"/>
      <c r="J96" s="74"/>
      <c r="K96" s="93"/>
      <c r="L96" s="93"/>
      <c r="M96" s="94"/>
      <c r="N96" s="9"/>
    </row>
    <row r="97" spans="1:14" x14ac:dyDescent="0.25">
      <c r="A97" s="73"/>
      <c r="B97" s="75"/>
      <c r="C97" s="92"/>
      <c r="D97" s="74"/>
      <c r="E97" s="74"/>
      <c r="F97" s="74"/>
      <c r="G97" s="74"/>
      <c r="H97" s="74"/>
      <c r="I97" s="74"/>
      <c r="J97" s="74"/>
      <c r="K97" s="93"/>
      <c r="L97" s="93"/>
      <c r="M97" s="94"/>
      <c r="N97" s="9"/>
    </row>
    <row r="98" spans="1:14" x14ac:dyDescent="0.25">
      <c r="A98" s="73"/>
      <c r="B98" s="75"/>
      <c r="C98" s="92"/>
      <c r="D98" s="74"/>
      <c r="E98" s="74"/>
      <c r="F98" s="74"/>
      <c r="G98" s="74"/>
      <c r="H98" s="74"/>
      <c r="I98" s="74"/>
      <c r="J98" s="74"/>
      <c r="K98" s="93"/>
      <c r="L98" s="93"/>
      <c r="M98" s="94"/>
      <c r="N98" s="9"/>
    </row>
    <row r="99" spans="1:14" x14ac:dyDescent="0.25">
      <c r="A99" s="73"/>
      <c r="B99" s="75"/>
      <c r="C99" s="92"/>
      <c r="D99" s="74"/>
      <c r="E99" s="74"/>
      <c r="F99" s="74"/>
      <c r="G99" s="74"/>
      <c r="H99" s="74"/>
      <c r="I99" s="74"/>
      <c r="J99" s="74"/>
      <c r="K99" s="93"/>
      <c r="L99" s="93"/>
      <c r="M99" s="94"/>
      <c r="N99" s="9"/>
    </row>
    <row r="100" spans="1:14" x14ac:dyDescent="0.25">
      <c r="A100" s="73"/>
      <c r="B100" s="75"/>
      <c r="C100" s="92"/>
      <c r="D100" s="74"/>
      <c r="E100" s="74"/>
      <c r="F100" s="74"/>
      <c r="G100" s="74"/>
      <c r="H100" s="74"/>
      <c r="I100" s="74"/>
      <c r="J100" s="74"/>
      <c r="K100" s="93"/>
      <c r="L100" s="93"/>
      <c r="M100" s="94"/>
      <c r="N100" s="9"/>
    </row>
    <row r="101" spans="1:14" x14ac:dyDescent="0.25">
      <c r="A101" s="73"/>
      <c r="B101" s="75"/>
      <c r="C101" s="92"/>
      <c r="D101" s="74"/>
      <c r="E101" s="74"/>
      <c r="F101" s="74"/>
      <c r="G101" s="74"/>
      <c r="H101" s="74"/>
      <c r="I101" s="74"/>
      <c r="J101" s="74"/>
      <c r="K101" s="93"/>
      <c r="L101" s="93"/>
      <c r="M101" s="94"/>
      <c r="N101" s="9"/>
    </row>
    <row r="102" spans="1:14" x14ac:dyDescent="0.25">
      <c r="A102" s="73"/>
      <c r="B102" s="75"/>
      <c r="C102" s="92"/>
      <c r="D102" s="74"/>
      <c r="E102" s="74"/>
      <c r="F102" s="74"/>
      <c r="G102" s="74"/>
      <c r="H102" s="74"/>
      <c r="I102" s="74"/>
      <c r="J102" s="74"/>
      <c r="K102" s="93"/>
      <c r="L102" s="93"/>
      <c r="M102" s="94"/>
      <c r="N102" s="9"/>
    </row>
    <row r="103" spans="1:14" x14ac:dyDescent="0.25">
      <c r="A103" s="73"/>
      <c r="B103" s="75"/>
      <c r="C103" s="92"/>
      <c r="D103" s="74"/>
      <c r="E103" s="74"/>
      <c r="F103" s="74"/>
      <c r="G103" s="74"/>
      <c r="H103" s="74"/>
      <c r="I103" s="74"/>
      <c r="J103" s="74"/>
      <c r="K103" s="93"/>
      <c r="L103" s="93"/>
      <c r="M103" s="94"/>
      <c r="N103" s="9"/>
    </row>
    <row r="104" spans="1:14" x14ac:dyDescent="0.25">
      <c r="A104" s="73"/>
      <c r="B104" s="75"/>
      <c r="C104" s="92"/>
      <c r="D104" s="74"/>
      <c r="E104" s="74"/>
      <c r="F104" s="74"/>
      <c r="G104" s="74"/>
      <c r="H104" s="74"/>
      <c r="I104" s="74"/>
      <c r="J104" s="74"/>
      <c r="K104" s="93"/>
      <c r="L104" s="93"/>
      <c r="M104" s="94"/>
      <c r="N104" s="9"/>
    </row>
    <row r="105" spans="1:14" x14ac:dyDescent="0.25">
      <c r="A105" s="73"/>
      <c r="B105" s="75"/>
      <c r="C105" s="92"/>
      <c r="D105" s="74"/>
      <c r="E105" s="74"/>
      <c r="F105" s="74"/>
      <c r="G105" s="74"/>
      <c r="H105" s="74"/>
      <c r="I105" s="74"/>
      <c r="J105" s="74"/>
      <c r="K105" s="93"/>
      <c r="L105" s="93"/>
      <c r="M105" s="94"/>
      <c r="N105" s="9"/>
    </row>
    <row r="106" spans="1:14" x14ac:dyDescent="0.25">
      <c r="A106" s="73"/>
      <c r="B106" s="75"/>
      <c r="C106" s="92"/>
      <c r="D106" s="74"/>
      <c r="E106" s="74"/>
      <c r="F106" s="74"/>
      <c r="G106" s="74"/>
      <c r="H106" s="74"/>
      <c r="I106" s="74"/>
      <c r="J106" s="74"/>
      <c r="K106" s="93"/>
      <c r="L106" s="93"/>
      <c r="M106" s="94"/>
      <c r="N106" s="9"/>
    </row>
    <row r="107" spans="1:14" x14ac:dyDescent="0.25">
      <c r="A107" s="73"/>
      <c r="B107" s="75"/>
      <c r="C107" s="92"/>
      <c r="D107" s="74"/>
      <c r="E107" s="74"/>
      <c r="F107" s="74"/>
      <c r="G107" s="74"/>
      <c r="H107" s="74"/>
      <c r="I107" s="74"/>
      <c r="J107" s="74"/>
      <c r="K107" s="93"/>
      <c r="L107" s="93"/>
      <c r="M107" s="94"/>
      <c r="N107" s="9"/>
    </row>
    <row r="108" spans="1:14" x14ac:dyDescent="0.25">
      <c r="A108" s="73"/>
      <c r="B108" s="75"/>
      <c r="C108" s="92"/>
      <c r="D108" s="74"/>
      <c r="E108" s="74"/>
      <c r="F108" s="74"/>
      <c r="G108" s="74"/>
      <c r="H108" s="74"/>
      <c r="I108" s="74"/>
      <c r="J108" s="74"/>
      <c r="K108" s="93"/>
      <c r="L108" s="93"/>
      <c r="M108" s="94"/>
      <c r="N108" s="9"/>
    </row>
    <row r="109" spans="1:14" x14ac:dyDescent="0.25">
      <c r="A109" s="73"/>
      <c r="B109" s="75"/>
      <c r="C109" s="92"/>
      <c r="D109" s="74"/>
      <c r="E109" s="74"/>
      <c r="F109" s="74"/>
      <c r="G109" s="74"/>
      <c r="H109" s="74"/>
      <c r="I109" s="74"/>
      <c r="J109" s="74"/>
      <c r="K109" s="93"/>
      <c r="L109" s="93"/>
      <c r="M109" s="94"/>
      <c r="N109" s="9"/>
    </row>
    <row r="110" spans="1:14" x14ac:dyDescent="0.25">
      <c r="A110" s="73"/>
      <c r="B110" s="75"/>
      <c r="C110" s="92"/>
      <c r="D110" s="74"/>
      <c r="E110" s="74"/>
      <c r="F110" s="74"/>
      <c r="G110" s="74"/>
      <c r="H110" s="74"/>
      <c r="I110" s="74"/>
      <c r="J110" s="74"/>
      <c r="K110" s="93"/>
      <c r="L110" s="93"/>
      <c r="M110" s="94"/>
      <c r="N110" s="9"/>
    </row>
    <row r="111" spans="1:14" x14ac:dyDescent="0.25">
      <c r="A111" s="73"/>
      <c r="B111" s="75"/>
      <c r="C111" s="92"/>
      <c r="D111" s="74"/>
      <c r="E111" s="74"/>
      <c r="F111" s="74"/>
      <c r="G111" s="74"/>
      <c r="H111" s="74"/>
      <c r="I111" s="74"/>
      <c r="J111" s="74"/>
      <c r="K111" s="93"/>
      <c r="L111" s="93"/>
      <c r="M111" s="94"/>
      <c r="N111" s="9"/>
    </row>
    <row r="112" spans="1:14" x14ac:dyDescent="0.25">
      <c r="A112" s="73"/>
      <c r="B112" s="75"/>
      <c r="C112" s="92"/>
      <c r="D112" s="74"/>
      <c r="E112" s="74"/>
      <c r="F112" s="74"/>
      <c r="G112" s="74"/>
      <c r="H112" s="74"/>
      <c r="I112" s="74"/>
      <c r="J112" s="74"/>
      <c r="K112" s="93"/>
      <c r="L112" s="93"/>
      <c r="M112" s="94"/>
      <c r="N112" s="9"/>
    </row>
    <row r="113" spans="1:14" x14ac:dyDescent="0.25">
      <c r="A113" s="73"/>
      <c r="B113" s="75"/>
      <c r="C113" s="92"/>
      <c r="D113" s="74"/>
      <c r="E113" s="74"/>
      <c r="F113" s="74"/>
      <c r="G113" s="74"/>
      <c r="H113" s="74"/>
      <c r="I113" s="74"/>
      <c r="J113" s="74"/>
      <c r="K113" s="93"/>
      <c r="L113" s="93"/>
      <c r="M113" s="94"/>
      <c r="N113" s="9"/>
    </row>
    <row r="114" spans="1:14" x14ac:dyDescent="0.25">
      <c r="A114" s="73"/>
      <c r="B114" s="75"/>
      <c r="C114" s="92"/>
      <c r="D114" s="74"/>
      <c r="E114" s="74"/>
      <c r="F114" s="74"/>
      <c r="G114" s="74"/>
      <c r="H114" s="74"/>
      <c r="I114" s="74"/>
      <c r="J114" s="74"/>
      <c r="K114" s="93"/>
      <c r="L114" s="93"/>
      <c r="M114" s="94"/>
      <c r="N114" s="9"/>
    </row>
    <row r="115" spans="1:14" x14ac:dyDescent="0.25">
      <c r="A115" s="73"/>
      <c r="B115" s="75"/>
      <c r="C115" s="92"/>
      <c r="D115" s="74"/>
      <c r="E115" s="74"/>
      <c r="F115" s="74"/>
      <c r="G115" s="74"/>
      <c r="H115" s="74"/>
      <c r="I115" s="74"/>
      <c r="J115" s="74"/>
      <c r="K115" s="93"/>
      <c r="L115" s="93"/>
      <c r="M115" s="94"/>
      <c r="N115" s="9"/>
    </row>
    <row r="116" spans="1:14" x14ac:dyDescent="0.25">
      <c r="A116" s="73"/>
      <c r="B116" s="75"/>
      <c r="C116" s="92"/>
      <c r="D116" s="74"/>
      <c r="E116" s="74"/>
      <c r="F116" s="74"/>
      <c r="G116" s="74"/>
      <c r="H116" s="74"/>
      <c r="I116" s="74"/>
      <c r="J116" s="74"/>
      <c r="K116" s="93"/>
      <c r="L116" s="93"/>
      <c r="M116" s="94"/>
      <c r="N116" s="9"/>
    </row>
    <row r="117" spans="1:14" x14ac:dyDescent="0.25">
      <c r="A117" s="73"/>
      <c r="B117" s="75"/>
      <c r="C117" s="92"/>
      <c r="D117" s="74"/>
      <c r="E117" s="74"/>
      <c r="F117" s="74"/>
      <c r="G117" s="74"/>
      <c r="H117" s="74"/>
      <c r="I117" s="74"/>
      <c r="J117" s="74"/>
      <c r="K117" s="93"/>
      <c r="L117" s="93"/>
      <c r="M117" s="94"/>
      <c r="N117" s="9"/>
    </row>
    <row r="118" spans="1:14" x14ac:dyDescent="0.25">
      <c r="A118" s="73"/>
      <c r="B118" s="75"/>
      <c r="C118" s="92"/>
      <c r="D118" s="74"/>
      <c r="E118" s="74"/>
      <c r="F118" s="74"/>
      <c r="G118" s="74"/>
      <c r="H118" s="74"/>
      <c r="I118" s="74"/>
      <c r="J118" s="74"/>
      <c r="K118" s="93"/>
      <c r="L118" s="93"/>
      <c r="M118" s="94"/>
      <c r="N118" s="9"/>
    </row>
    <row r="119" spans="1:14" x14ac:dyDescent="0.25">
      <c r="A119" s="73"/>
      <c r="B119" s="75"/>
      <c r="C119" s="92"/>
      <c r="D119" s="74"/>
      <c r="E119" s="74"/>
      <c r="F119" s="74"/>
      <c r="G119" s="74"/>
      <c r="H119" s="74"/>
      <c r="I119" s="74"/>
      <c r="J119" s="74"/>
      <c r="K119" s="95"/>
      <c r="L119" s="95"/>
      <c r="M119" s="96"/>
      <c r="N119" s="9"/>
    </row>
    <row r="120" spans="1:14" x14ac:dyDescent="0.25">
      <c r="A120" s="73"/>
      <c r="B120" s="75"/>
      <c r="C120" s="92"/>
      <c r="D120" s="74"/>
      <c r="E120" s="74"/>
      <c r="F120" s="74"/>
      <c r="G120" s="74"/>
      <c r="H120" s="74"/>
      <c r="I120" s="74"/>
      <c r="J120" s="74"/>
      <c r="K120" s="95"/>
      <c r="L120" s="95"/>
      <c r="M120" s="96"/>
      <c r="N120" s="9"/>
    </row>
    <row r="121" spans="1:14" x14ac:dyDescent="0.25">
      <c r="A121" s="73"/>
      <c r="B121" s="75"/>
      <c r="C121" s="92"/>
      <c r="D121" s="74"/>
      <c r="E121" s="74"/>
      <c r="F121" s="74"/>
      <c r="G121" s="74"/>
      <c r="H121" s="74"/>
      <c r="I121" s="74"/>
      <c r="J121" s="74"/>
      <c r="K121" s="95"/>
      <c r="L121" s="95"/>
      <c r="M121" s="96"/>
      <c r="N121" s="9"/>
    </row>
    <row r="122" spans="1:14" x14ac:dyDescent="0.25">
      <c r="A122" s="73"/>
      <c r="B122" s="75"/>
      <c r="C122" s="92"/>
      <c r="D122" s="74"/>
      <c r="E122" s="74"/>
      <c r="F122" s="74"/>
      <c r="G122" s="74"/>
      <c r="H122" s="74"/>
      <c r="I122" s="74"/>
      <c r="J122" s="74"/>
      <c r="K122" s="95"/>
      <c r="L122" s="95"/>
      <c r="M122" s="96"/>
      <c r="N122" s="9"/>
    </row>
    <row r="123" spans="1:14" x14ac:dyDescent="0.25">
      <c r="A123" s="73"/>
      <c r="B123" s="75"/>
      <c r="C123" s="92"/>
      <c r="D123" s="74"/>
      <c r="E123" s="74"/>
      <c r="F123" s="74"/>
      <c r="G123" s="74"/>
      <c r="H123" s="74"/>
      <c r="I123" s="74"/>
      <c r="J123" s="74"/>
      <c r="K123" s="95"/>
      <c r="L123" s="95"/>
      <c r="M123" s="96"/>
      <c r="N123" s="9"/>
    </row>
    <row r="124" spans="1:14" x14ac:dyDescent="0.25">
      <c r="A124" s="73"/>
      <c r="B124" s="75"/>
      <c r="C124" s="92"/>
      <c r="D124" s="74"/>
      <c r="E124" s="74"/>
      <c r="F124" s="74"/>
      <c r="G124" s="74"/>
      <c r="H124" s="74"/>
      <c r="I124" s="74"/>
      <c r="J124" s="74"/>
      <c r="K124" s="95"/>
      <c r="L124" s="95"/>
      <c r="M124" s="96"/>
      <c r="N124" s="9"/>
    </row>
    <row r="125" spans="1:14" x14ac:dyDescent="0.25">
      <c r="A125" s="73"/>
      <c r="B125" s="75"/>
      <c r="C125" s="92"/>
      <c r="D125" s="74"/>
      <c r="E125" s="74"/>
      <c r="F125" s="74"/>
      <c r="G125" s="74"/>
      <c r="H125" s="74"/>
      <c r="I125" s="74"/>
      <c r="J125" s="74"/>
      <c r="K125" s="95"/>
      <c r="L125" s="95"/>
      <c r="M125" s="96"/>
      <c r="N125" s="9"/>
    </row>
    <row r="126" spans="1:14" x14ac:dyDescent="0.25">
      <c r="A126" s="73"/>
      <c r="B126" s="75"/>
      <c r="C126" s="92"/>
      <c r="D126" s="74"/>
      <c r="E126" s="74"/>
      <c r="F126" s="74"/>
      <c r="G126" s="74"/>
      <c r="H126" s="74"/>
      <c r="I126" s="74"/>
      <c r="J126" s="74"/>
      <c r="K126" s="95"/>
      <c r="L126" s="95"/>
      <c r="M126" s="96"/>
      <c r="N126" s="9"/>
    </row>
    <row r="127" spans="1:14" x14ac:dyDescent="0.25">
      <c r="A127" s="73"/>
      <c r="B127" s="75"/>
      <c r="C127" s="92"/>
      <c r="D127" s="74"/>
      <c r="E127" s="74"/>
      <c r="F127" s="74"/>
      <c r="G127" s="74"/>
      <c r="H127" s="74"/>
      <c r="I127" s="74"/>
      <c r="J127" s="74"/>
      <c r="K127" s="95"/>
      <c r="L127" s="95"/>
      <c r="M127" s="96"/>
      <c r="N127" s="9"/>
    </row>
    <row r="128" spans="1:14" x14ac:dyDescent="0.25">
      <c r="A128" s="73"/>
      <c r="B128" s="75"/>
      <c r="C128" s="92"/>
      <c r="D128" s="74"/>
      <c r="E128" s="74"/>
      <c r="F128" s="74"/>
      <c r="G128" s="74"/>
      <c r="H128" s="74"/>
      <c r="I128" s="74"/>
      <c r="J128" s="74"/>
      <c r="K128" s="95"/>
      <c r="L128" s="95"/>
      <c r="M128" s="96"/>
      <c r="N128" s="9"/>
    </row>
    <row r="129" spans="1:14" x14ac:dyDescent="0.25">
      <c r="A129" s="73"/>
      <c r="B129" s="75"/>
      <c r="C129" s="92"/>
      <c r="D129" s="74"/>
      <c r="E129" s="74"/>
      <c r="F129" s="74"/>
      <c r="G129" s="74"/>
      <c r="H129" s="74"/>
      <c r="I129" s="74"/>
      <c r="J129" s="74"/>
      <c r="K129" s="95"/>
      <c r="L129" s="95"/>
      <c r="M129" s="96"/>
      <c r="N129" s="9"/>
    </row>
    <row r="130" spans="1:14" x14ac:dyDescent="0.25">
      <c r="A130" s="73"/>
      <c r="B130" s="75"/>
      <c r="C130" s="92"/>
      <c r="D130" s="74"/>
      <c r="E130" s="74"/>
      <c r="F130" s="74"/>
      <c r="G130" s="74"/>
      <c r="H130" s="74"/>
      <c r="I130" s="74"/>
      <c r="J130" s="74"/>
      <c r="K130" s="95"/>
      <c r="L130" s="95"/>
      <c r="M130" s="96"/>
      <c r="N130" s="9"/>
    </row>
    <row r="131" spans="1:14" x14ac:dyDescent="0.25">
      <c r="A131" s="73"/>
      <c r="B131" s="75"/>
      <c r="C131" s="92"/>
      <c r="D131" s="74"/>
      <c r="E131" s="74"/>
      <c r="F131" s="74"/>
      <c r="G131" s="74"/>
      <c r="H131" s="74"/>
      <c r="I131" s="74"/>
      <c r="J131" s="74"/>
      <c r="K131" s="95"/>
      <c r="L131" s="95"/>
      <c r="M131" s="96"/>
      <c r="N131" s="9"/>
    </row>
    <row r="132" spans="1:14" x14ac:dyDescent="0.25">
      <c r="A132" s="73"/>
      <c r="B132" s="75"/>
      <c r="C132" s="92"/>
      <c r="D132" s="74"/>
      <c r="E132" s="74"/>
      <c r="F132" s="74"/>
      <c r="G132" s="74"/>
      <c r="H132" s="74"/>
      <c r="I132" s="74"/>
      <c r="J132" s="74"/>
      <c r="K132" s="95"/>
      <c r="L132" s="95"/>
      <c r="M132" s="96"/>
      <c r="N132" s="9"/>
    </row>
    <row r="133" spans="1:14" x14ac:dyDescent="0.25">
      <c r="A133" s="73"/>
      <c r="B133" s="75">
        <v>46784</v>
      </c>
      <c r="C133" s="92">
        <f t="shared" ref="C133:C196" si="17">+C132</f>
        <v>0</v>
      </c>
      <c r="D133" s="74"/>
      <c r="E133" s="74"/>
      <c r="F133" s="74"/>
      <c r="G133" s="74"/>
      <c r="H133" s="74"/>
      <c r="I133" s="74"/>
      <c r="J133" s="74"/>
      <c r="K133" s="95"/>
      <c r="L133" s="95"/>
      <c r="M133" s="96"/>
      <c r="N133" s="9"/>
    </row>
    <row r="134" spans="1:14" x14ac:dyDescent="0.25">
      <c r="A134" s="73"/>
      <c r="B134" s="75">
        <v>46813</v>
      </c>
      <c r="C134" s="92">
        <f t="shared" si="17"/>
        <v>0</v>
      </c>
      <c r="D134" s="74"/>
      <c r="E134" s="74"/>
      <c r="F134" s="74"/>
      <c r="G134" s="74"/>
      <c r="H134" s="74"/>
      <c r="I134" s="74"/>
      <c r="J134" s="74"/>
      <c r="K134" s="95"/>
      <c r="L134" s="95"/>
      <c r="M134" s="96"/>
      <c r="N134" s="9"/>
    </row>
    <row r="135" spans="1:14" x14ac:dyDescent="0.25">
      <c r="A135" s="73"/>
      <c r="B135" s="75">
        <v>46844</v>
      </c>
      <c r="C135" s="92">
        <f t="shared" si="17"/>
        <v>0</v>
      </c>
      <c r="D135" s="74"/>
      <c r="E135" s="74"/>
      <c r="F135" s="74"/>
      <c r="G135" s="74"/>
      <c r="H135" s="74"/>
      <c r="I135" s="74"/>
      <c r="J135" s="74"/>
      <c r="K135" s="95"/>
      <c r="L135" s="95"/>
      <c r="M135" s="96"/>
      <c r="N135" s="9"/>
    </row>
    <row r="136" spans="1:14" x14ac:dyDescent="0.25">
      <c r="A136" s="73"/>
      <c r="B136" s="75">
        <v>46874</v>
      </c>
      <c r="C136" s="92">
        <f t="shared" si="17"/>
        <v>0</v>
      </c>
      <c r="D136" s="74"/>
      <c r="E136" s="74"/>
      <c r="F136" s="74"/>
      <c r="G136" s="74"/>
      <c r="H136" s="74"/>
      <c r="I136" s="74"/>
      <c r="J136" s="74"/>
      <c r="K136" s="95"/>
      <c r="L136" s="95"/>
      <c r="M136" s="96"/>
      <c r="N136" s="9"/>
    </row>
    <row r="137" spans="1:14" x14ac:dyDescent="0.25">
      <c r="A137" s="73"/>
      <c r="B137" s="75">
        <v>46905</v>
      </c>
      <c r="C137" s="92">
        <f t="shared" si="17"/>
        <v>0</v>
      </c>
      <c r="D137" s="74"/>
      <c r="E137" s="74"/>
      <c r="F137" s="74"/>
      <c r="G137" s="74"/>
      <c r="H137" s="74"/>
      <c r="I137" s="74"/>
      <c r="J137" s="74"/>
      <c r="K137" s="95"/>
      <c r="L137" s="95"/>
      <c r="M137" s="96"/>
      <c r="N137" s="9"/>
    </row>
    <row r="138" spans="1:14" x14ac:dyDescent="0.25">
      <c r="A138" s="73"/>
      <c r="B138" s="75">
        <v>46935</v>
      </c>
      <c r="C138" s="92">
        <f t="shared" si="17"/>
        <v>0</v>
      </c>
      <c r="D138" s="74"/>
      <c r="E138" s="74"/>
      <c r="F138" s="74"/>
      <c r="G138" s="74"/>
      <c r="H138" s="74"/>
      <c r="I138" s="74"/>
      <c r="J138" s="74"/>
      <c r="K138" s="95"/>
      <c r="L138" s="95"/>
      <c r="M138" s="96"/>
      <c r="N138" s="9"/>
    </row>
    <row r="139" spans="1:14" x14ac:dyDescent="0.25">
      <c r="A139" s="73"/>
      <c r="B139" s="75">
        <v>46966</v>
      </c>
      <c r="C139" s="92">
        <f t="shared" si="17"/>
        <v>0</v>
      </c>
      <c r="D139" s="74"/>
      <c r="E139" s="74"/>
      <c r="F139" s="74"/>
      <c r="G139" s="74"/>
      <c r="H139" s="74"/>
      <c r="I139" s="74"/>
      <c r="J139" s="74"/>
      <c r="K139" s="95"/>
      <c r="L139" s="95"/>
      <c r="M139" s="96"/>
      <c r="N139" s="9"/>
    </row>
    <row r="140" spans="1:14" x14ac:dyDescent="0.25">
      <c r="A140" s="73"/>
      <c r="B140" s="75">
        <v>46997</v>
      </c>
      <c r="C140" s="92">
        <f t="shared" si="17"/>
        <v>0</v>
      </c>
      <c r="D140" s="74"/>
      <c r="E140" s="74"/>
      <c r="F140" s="74"/>
      <c r="G140" s="74"/>
      <c r="H140" s="74"/>
      <c r="I140" s="74"/>
      <c r="J140" s="74"/>
      <c r="K140" s="95"/>
      <c r="L140" s="95"/>
      <c r="M140" s="96"/>
      <c r="N140" s="9"/>
    </row>
    <row r="141" spans="1:14" x14ac:dyDescent="0.25">
      <c r="A141" s="73"/>
      <c r="B141" s="75">
        <v>47027</v>
      </c>
      <c r="C141" s="92">
        <f t="shared" si="17"/>
        <v>0</v>
      </c>
      <c r="D141" s="74"/>
      <c r="E141" s="74"/>
      <c r="F141" s="74"/>
      <c r="G141" s="74"/>
      <c r="H141" s="74"/>
      <c r="I141" s="74"/>
      <c r="J141" s="74"/>
      <c r="K141" s="95"/>
      <c r="L141" s="95"/>
      <c r="M141" s="96"/>
      <c r="N141" s="9"/>
    </row>
    <row r="142" spans="1:14" x14ac:dyDescent="0.25">
      <c r="A142" s="73"/>
      <c r="B142" s="75">
        <v>47058</v>
      </c>
      <c r="C142" s="92">
        <f t="shared" si="17"/>
        <v>0</v>
      </c>
      <c r="D142" s="74"/>
      <c r="E142" s="74"/>
      <c r="F142" s="74"/>
      <c r="G142" s="74"/>
      <c r="H142" s="74"/>
      <c r="I142" s="74"/>
      <c r="J142" s="74"/>
      <c r="K142" s="95"/>
      <c r="L142" s="95"/>
      <c r="M142" s="96"/>
      <c r="N142" s="9"/>
    </row>
    <row r="143" spans="1:14" x14ac:dyDescent="0.25">
      <c r="A143" s="73"/>
      <c r="B143" s="75">
        <v>47088</v>
      </c>
      <c r="C143" s="92">
        <f t="shared" si="17"/>
        <v>0</v>
      </c>
      <c r="D143" s="74"/>
      <c r="E143" s="74"/>
      <c r="F143" s="74"/>
      <c r="G143" s="74"/>
      <c r="H143" s="74"/>
      <c r="I143" s="74"/>
      <c r="J143" s="74"/>
      <c r="K143" s="95"/>
      <c r="L143" s="95"/>
      <c r="M143" s="96"/>
      <c r="N143" s="9"/>
    </row>
    <row r="144" spans="1:14" x14ac:dyDescent="0.25">
      <c r="A144" s="73"/>
      <c r="B144" s="75">
        <v>47119</v>
      </c>
      <c r="C144" s="92">
        <f t="shared" si="17"/>
        <v>0</v>
      </c>
      <c r="D144" s="74"/>
      <c r="E144" s="74"/>
      <c r="F144" s="74"/>
      <c r="G144" s="74"/>
      <c r="H144" s="74"/>
      <c r="I144" s="74"/>
      <c r="J144" s="74"/>
      <c r="K144" s="95"/>
      <c r="L144" s="95"/>
      <c r="M144" s="96"/>
      <c r="N144" s="9"/>
    </row>
    <row r="145" spans="1:14" x14ac:dyDescent="0.25">
      <c r="A145" s="73"/>
      <c r="B145" s="75">
        <v>47150</v>
      </c>
      <c r="C145" s="92">
        <f t="shared" si="17"/>
        <v>0</v>
      </c>
      <c r="D145" s="74"/>
      <c r="E145" s="74"/>
      <c r="F145" s="74"/>
      <c r="G145" s="74"/>
      <c r="H145" s="74"/>
      <c r="I145" s="74"/>
      <c r="J145" s="74"/>
      <c r="K145" s="95"/>
      <c r="L145" s="95"/>
      <c r="M145" s="96"/>
      <c r="N145" s="9"/>
    </row>
    <row r="146" spans="1:14" x14ac:dyDescent="0.25">
      <c r="A146" s="73"/>
      <c r="B146" s="75">
        <v>47178</v>
      </c>
      <c r="C146" s="92">
        <f t="shared" si="17"/>
        <v>0</v>
      </c>
      <c r="D146" s="74"/>
      <c r="E146" s="74"/>
      <c r="F146" s="74"/>
      <c r="G146" s="74"/>
      <c r="H146" s="74"/>
      <c r="I146" s="74"/>
      <c r="J146" s="74"/>
      <c r="K146" s="95"/>
      <c r="L146" s="95"/>
      <c r="M146" s="96"/>
      <c r="N146" s="9"/>
    </row>
    <row r="147" spans="1:14" x14ac:dyDescent="0.25">
      <c r="A147" s="73"/>
      <c r="B147" s="75">
        <v>47209</v>
      </c>
      <c r="C147" s="92">
        <f t="shared" si="17"/>
        <v>0</v>
      </c>
      <c r="D147" s="74"/>
      <c r="E147" s="74"/>
      <c r="F147" s="74"/>
      <c r="G147" s="74"/>
      <c r="H147" s="74"/>
      <c r="I147" s="74"/>
      <c r="J147" s="74"/>
      <c r="K147" s="95"/>
      <c r="L147" s="95"/>
      <c r="M147" s="96"/>
      <c r="N147" s="9"/>
    </row>
    <row r="148" spans="1:14" x14ac:dyDescent="0.25">
      <c r="A148" s="73"/>
      <c r="B148" s="75">
        <v>47239</v>
      </c>
      <c r="C148" s="92">
        <f t="shared" si="17"/>
        <v>0</v>
      </c>
      <c r="D148" s="74"/>
      <c r="E148" s="74"/>
      <c r="F148" s="74"/>
      <c r="G148" s="74"/>
      <c r="H148" s="74"/>
      <c r="I148" s="74"/>
      <c r="J148" s="74"/>
      <c r="K148" s="95"/>
      <c r="L148" s="95"/>
      <c r="M148" s="96"/>
      <c r="N148" s="9"/>
    </row>
    <row r="149" spans="1:14" x14ac:dyDescent="0.25">
      <c r="A149" s="73"/>
      <c r="B149" s="75">
        <v>47270</v>
      </c>
      <c r="C149" s="92">
        <f t="shared" si="17"/>
        <v>0</v>
      </c>
      <c r="D149" s="74"/>
      <c r="E149" s="74"/>
      <c r="F149" s="74"/>
      <c r="G149" s="74"/>
      <c r="H149" s="74"/>
      <c r="I149" s="74"/>
      <c r="J149" s="74"/>
      <c r="K149" s="95"/>
      <c r="L149" s="95"/>
      <c r="M149" s="96"/>
      <c r="N149" s="9"/>
    </row>
    <row r="150" spans="1:14" x14ac:dyDescent="0.25">
      <c r="A150" s="73"/>
      <c r="B150" s="75">
        <v>47300</v>
      </c>
      <c r="C150" s="92">
        <f t="shared" si="17"/>
        <v>0</v>
      </c>
      <c r="D150" s="74"/>
      <c r="E150" s="74"/>
      <c r="F150" s="74"/>
      <c r="G150" s="74"/>
      <c r="H150" s="74"/>
      <c r="I150" s="74"/>
      <c r="J150" s="74"/>
      <c r="K150" s="95"/>
      <c r="L150" s="95"/>
      <c r="M150" s="96"/>
      <c r="N150" s="9"/>
    </row>
    <row r="151" spans="1:14" x14ac:dyDescent="0.25">
      <c r="A151" s="73"/>
      <c r="B151" s="75">
        <v>47331</v>
      </c>
      <c r="C151" s="92">
        <f t="shared" si="17"/>
        <v>0</v>
      </c>
      <c r="D151" s="74"/>
      <c r="E151" s="74"/>
      <c r="F151" s="74"/>
      <c r="G151" s="74"/>
      <c r="H151" s="74"/>
      <c r="I151" s="74"/>
      <c r="J151" s="74"/>
      <c r="K151" s="95"/>
      <c r="L151" s="95"/>
      <c r="M151" s="96"/>
      <c r="N151" s="9"/>
    </row>
    <row r="152" spans="1:14" x14ac:dyDescent="0.25">
      <c r="A152" s="73"/>
      <c r="B152" s="75">
        <v>47362</v>
      </c>
      <c r="C152" s="92">
        <f t="shared" si="17"/>
        <v>0</v>
      </c>
      <c r="D152" s="74"/>
      <c r="E152" s="74"/>
      <c r="F152" s="74"/>
      <c r="G152" s="74"/>
      <c r="H152" s="74"/>
      <c r="I152" s="74"/>
      <c r="J152" s="74"/>
      <c r="K152" s="95"/>
      <c r="L152" s="95"/>
      <c r="M152" s="96"/>
      <c r="N152" s="9"/>
    </row>
    <row r="153" spans="1:14" x14ac:dyDescent="0.25">
      <c r="A153" s="73"/>
      <c r="B153" s="75">
        <v>47392</v>
      </c>
      <c r="C153" s="92">
        <f t="shared" si="17"/>
        <v>0</v>
      </c>
      <c r="D153" s="74"/>
      <c r="E153" s="74"/>
      <c r="F153" s="74"/>
      <c r="G153" s="74"/>
      <c r="H153" s="74"/>
      <c r="I153" s="74"/>
      <c r="J153" s="74"/>
      <c r="K153" s="95"/>
      <c r="L153" s="95"/>
      <c r="M153" s="96"/>
      <c r="N153" s="9"/>
    </row>
    <row r="154" spans="1:14" x14ac:dyDescent="0.25">
      <c r="A154" s="73"/>
      <c r="B154" s="75">
        <v>47423</v>
      </c>
      <c r="C154" s="92">
        <f t="shared" si="17"/>
        <v>0</v>
      </c>
      <c r="D154" s="74"/>
      <c r="E154" s="74"/>
      <c r="F154" s="74"/>
      <c r="G154" s="74"/>
      <c r="H154" s="74"/>
      <c r="I154" s="74"/>
      <c r="J154" s="74"/>
      <c r="K154" s="95"/>
      <c r="L154" s="95"/>
      <c r="M154" s="96"/>
      <c r="N154" s="9"/>
    </row>
    <row r="155" spans="1:14" x14ac:dyDescent="0.25">
      <c r="A155" s="73"/>
      <c r="B155" s="75">
        <v>47453</v>
      </c>
      <c r="C155" s="92">
        <f t="shared" si="17"/>
        <v>0</v>
      </c>
      <c r="D155" s="74"/>
      <c r="E155" s="74"/>
      <c r="F155" s="74"/>
      <c r="G155" s="74"/>
      <c r="H155" s="74"/>
      <c r="I155" s="74"/>
      <c r="J155" s="74"/>
      <c r="K155" s="95"/>
      <c r="L155" s="95"/>
      <c r="M155" s="96"/>
      <c r="N155" s="9"/>
    </row>
    <row r="156" spans="1:14" x14ac:dyDescent="0.25">
      <c r="A156" s="73"/>
      <c r="B156" s="75">
        <v>47484</v>
      </c>
      <c r="C156" s="92">
        <f t="shared" si="17"/>
        <v>0</v>
      </c>
      <c r="D156" s="74"/>
      <c r="E156" s="74"/>
      <c r="F156" s="74"/>
      <c r="G156" s="74"/>
      <c r="H156" s="74"/>
      <c r="I156" s="74"/>
      <c r="J156" s="74"/>
      <c r="K156" s="95"/>
      <c r="L156" s="95"/>
      <c r="M156" s="96"/>
      <c r="N156" s="9"/>
    </row>
    <row r="157" spans="1:14" x14ac:dyDescent="0.25">
      <c r="A157" s="73"/>
      <c r="B157" s="75">
        <v>47515</v>
      </c>
      <c r="C157" s="92">
        <f t="shared" si="17"/>
        <v>0</v>
      </c>
      <c r="D157" s="74"/>
      <c r="E157" s="74"/>
      <c r="F157" s="74"/>
      <c r="G157" s="74"/>
      <c r="H157" s="74"/>
      <c r="I157" s="74"/>
      <c r="J157" s="74"/>
      <c r="K157" s="95"/>
      <c r="L157" s="95"/>
      <c r="M157" s="96"/>
      <c r="N157" s="9"/>
    </row>
    <row r="158" spans="1:14" x14ac:dyDescent="0.25">
      <c r="A158" s="73"/>
      <c r="B158" s="75">
        <v>47543</v>
      </c>
      <c r="C158" s="92">
        <f t="shared" si="17"/>
        <v>0</v>
      </c>
      <c r="D158" s="74"/>
      <c r="E158" s="74"/>
      <c r="F158" s="74"/>
      <c r="G158" s="74"/>
      <c r="H158" s="74"/>
      <c r="I158" s="74"/>
      <c r="J158" s="74"/>
      <c r="K158" s="95"/>
      <c r="L158" s="95"/>
      <c r="M158" s="96"/>
      <c r="N158" s="9"/>
    </row>
    <row r="159" spans="1:14" x14ac:dyDescent="0.25">
      <c r="A159" s="73"/>
      <c r="B159" s="75">
        <v>47574</v>
      </c>
      <c r="C159" s="92">
        <f t="shared" si="17"/>
        <v>0</v>
      </c>
      <c r="D159" s="74"/>
      <c r="E159" s="74"/>
      <c r="F159" s="74"/>
      <c r="G159" s="74"/>
      <c r="H159" s="74"/>
      <c r="I159" s="74"/>
      <c r="J159" s="74"/>
      <c r="K159" s="95"/>
      <c r="L159" s="95"/>
      <c r="M159" s="96"/>
      <c r="N159" s="9"/>
    </row>
    <row r="160" spans="1:14" x14ac:dyDescent="0.25">
      <c r="A160" s="73"/>
      <c r="B160" s="75">
        <v>47604</v>
      </c>
      <c r="C160" s="92">
        <f t="shared" si="17"/>
        <v>0</v>
      </c>
      <c r="D160" s="74"/>
      <c r="E160" s="74"/>
      <c r="F160" s="74"/>
      <c r="G160" s="74"/>
      <c r="H160" s="74"/>
      <c r="I160" s="74"/>
      <c r="J160" s="74"/>
      <c r="K160" s="95"/>
      <c r="L160" s="95"/>
      <c r="M160" s="96"/>
      <c r="N160" s="9"/>
    </row>
    <row r="161" spans="1:14" x14ac:dyDescent="0.25">
      <c r="A161" s="73"/>
      <c r="B161" s="75">
        <v>47635</v>
      </c>
      <c r="C161" s="92">
        <f t="shared" si="17"/>
        <v>0</v>
      </c>
      <c r="D161" s="74"/>
      <c r="E161" s="74"/>
      <c r="F161" s="74"/>
      <c r="G161" s="74"/>
      <c r="H161" s="74"/>
      <c r="I161" s="74"/>
      <c r="J161" s="74"/>
      <c r="K161" s="95"/>
      <c r="L161" s="95"/>
      <c r="M161" s="96"/>
      <c r="N161" s="9"/>
    </row>
    <row r="162" spans="1:14" x14ac:dyDescent="0.25">
      <c r="A162" s="73"/>
      <c r="B162" s="75">
        <v>47665</v>
      </c>
      <c r="C162" s="92">
        <f t="shared" si="17"/>
        <v>0</v>
      </c>
      <c r="D162" s="74"/>
      <c r="E162" s="74"/>
      <c r="F162" s="74"/>
      <c r="G162" s="74"/>
      <c r="H162" s="74"/>
      <c r="I162" s="74"/>
      <c r="J162" s="74"/>
      <c r="K162" s="95"/>
      <c r="L162" s="95"/>
      <c r="M162" s="96"/>
      <c r="N162" s="9"/>
    </row>
    <row r="163" spans="1:14" x14ac:dyDescent="0.25">
      <c r="A163" s="73"/>
      <c r="B163" s="75">
        <v>47696</v>
      </c>
      <c r="C163" s="92">
        <f t="shared" si="17"/>
        <v>0</v>
      </c>
      <c r="D163" s="74"/>
      <c r="E163" s="74"/>
      <c r="F163" s="74"/>
      <c r="G163" s="74"/>
      <c r="H163" s="74"/>
      <c r="I163" s="74"/>
      <c r="J163" s="74"/>
      <c r="K163" s="95"/>
      <c r="L163" s="95"/>
      <c r="M163" s="96"/>
      <c r="N163" s="9"/>
    </row>
    <row r="164" spans="1:14" x14ac:dyDescent="0.25">
      <c r="A164" s="73"/>
      <c r="B164" s="75">
        <v>47727</v>
      </c>
      <c r="C164" s="92">
        <f t="shared" si="17"/>
        <v>0</v>
      </c>
      <c r="D164" s="74"/>
      <c r="E164" s="74"/>
      <c r="F164" s="74"/>
      <c r="G164" s="74"/>
      <c r="H164" s="74"/>
      <c r="I164" s="74"/>
      <c r="J164" s="74"/>
      <c r="K164" s="95"/>
      <c r="L164" s="95"/>
      <c r="M164" s="96"/>
      <c r="N164" s="9"/>
    </row>
    <row r="165" spans="1:14" x14ac:dyDescent="0.25">
      <c r="A165" s="73"/>
      <c r="B165" s="75">
        <v>47757</v>
      </c>
      <c r="C165" s="92">
        <f t="shared" si="17"/>
        <v>0</v>
      </c>
      <c r="D165" s="74"/>
      <c r="E165" s="74"/>
      <c r="F165" s="74"/>
      <c r="G165" s="74"/>
      <c r="H165" s="74"/>
      <c r="I165" s="74"/>
      <c r="J165" s="74"/>
      <c r="K165" s="95"/>
      <c r="L165" s="95"/>
      <c r="M165" s="96"/>
      <c r="N165" s="9"/>
    </row>
    <row r="166" spans="1:14" x14ac:dyDescent="0.25">
      <c r="A166" s="73"/>
      <c r="B166" s="75">
        <v>47788</v>
      </c>
      <c r="C166" s="92">
        <f t="shared" si="17"/>
        <v>0</v>
      </c>
      <c r="D166" s="74"/>
      <c r="E166" s="74"/>
      <c r="F166" s="74"/>
      <c r="G166" s="74"/>
      <c r="H166" s="74"/>
      <c r="I166" s="74"/>
      <c r="J166" s="74"/>
      <c r="K166" s="95"/>
      <c r="L166" s="95"/>
      <c r="M166" s="96"/>
      <c r="N166" s="9"/>
    </row>
    <row r="167" spans="1:14" x14ac:dyDescent="0.25">
      <c r="A167" s="73"/>
      <c r="B167" s="75">
        <v>47818</v>
      </c>
      <c r="C167" s="92">
        <f t="shared" si="17"/>
        <v>0</v>
      </c>
      <c r="D167" s="74"/>
      <c r="E167" s="74"/>
      <c r="F167" s="74"/>
      <c r="G167" s="74"/>
      <c r="H167" s="74"/>
      <c r="I167" s="74"/>
      <c r="J167" s="74"/>
      <c r="K167" s="95"/>
      <c r="L167" s="95"/>
      <c r="M167" s="96"/>
      <c r="N167" s="9"/>
    </row>
    <row r="168" spans="1:14" x14ac:dyDescent="0.25">
      <c r="A168" s="73"/>
      <c r="B168" s="75">
        <v>47849</v>
      </c>
      <c r="C168" s="92">
        <f t="shared" si="17"/>
        <v>0</v>
      </c>
      <c r="D168" s="74"/>
      <c r="E168" s="74"/>
      <c r="F168" s="74"/>
      <c r="G168" s="74"/>
      <c r="H168" s="74"/>
      <c r="I168" s="74"/>
      <c r="J168" s="74"/>
      <c r="K168" s="95"/>
      <c r="L168" s="95"/>
      <c r="M168" s="96"/>
      <c r="N168" s="9"/>
    </row>
    <row r="169" spans="1:14" x14ac:dyDescent="0.25">
      <c r="A169" s="73"/>
      <c r="B169" s="75">
        <v>47880</v>
      </c>
      <c r="C169" s="92">
        <f t="shared" si="17"/>
        <v>0</v>
      </c>
      <c r="D169" s="74"/>
      <c r="E169" s="74"/>
      <c r="F169" s="74"/>
      <c r="G169" s="74"/>
      <c r="H169" s="74"/>
      <c r="I169" s="74"/>
      <c r="J169" s="74"/>
      <c r="K169" s="95"/>
      <c r="L169" s="95"/>
      <c r="M169" s="96"/>
      <c r="N169" s="9"/>
    </row>
    <row r="170" spans="1:14" x14ac:dyDescent="0.25">
      <c r="A170" s="73"/>
      <c r="B170" s="75">
        <v>47908</v>
      </c>
      <c r="C170" s="92">
        <f t="shared" si="17"/>
        <v>0</v>
      </c>
      <c r="D170" s="74"/>
      <c r="E170" s="74"/>
      <c r="F170" s="74"/>
      <c r="G170" s="74"/>
      <c r="H170" s="74"/>
      <c r="I170" s="74"/>
      <c r="J170" s="74"/>
      <c r="K170" s="95"/>
      <c r="L170" s="95"/>
      <c r="M170" s="96"/>
      <c r="N170" s="9"/>
    </row>
    <row r="171" spans="1:14" x14ac:dyDescent="0.25">
      <c r="A171" s="73"/>
      <c r="B171" s="75">
        <v>47939</v>
      </c>
      <c r="C171" s="92">
        <f t="shared" si="17"/>
        <v>0</v>
      </c>
      <c r="D171" s="74"/>
      <c r="E171" s="74"/>
      <c r="F171" s="74"/>
      <c r="G171" s="74"/>
      <c r="H171" s="74"/>
      <c r="I171" s="74"/>
      <c r="J171" s="74"/>
      <c r="K171" s="95"/>
      <c r="L171" s="95"/>
      <c r="M171" s="96"/>
      <c r="N171" s="9"/>
    </row>
    <row r="172" spans="1:14" x14ac:dyDescent="0.25">
      <c r="A172" s="73"/>
      <c r="B172" s="75">
        <v>47969</v>
      </c>
      <c r="C172" s="92">
        <f t="shared" si="17"/>
        <v>0</v>
      </c>
      <c r="D172" s="74"/>
      <c r="E172" s="74"/>
      <c r="F172" s="74"/>
      <c r="G172" s="74"/>
      <c r="H172" s="74"/>
      <c r="I172" s="74"/>
      <c r="J172" s="74"/>
      <c r="K172" s="95"/>
      <c r="L172" s="95"/>
      <c r="M172" s="96"/>
      <c r="N172" s="9"/>
    </row>
    <row r="173" spans="1:14" x14ac:dyDescent="0.25">
      <c r="A173" s="73"/>
      <c r="B173" s="75">
        <v>48000</v>
      </c>
      <c r="C173" s="92">
        <f t="shared" si="17"/>
        <v>0</v>
      </c>
      <c r="D173" s="74"/>
      <c r="E173" s="74"/>
      <c r="F173" s="74"/>
      <c r="G173" s="74"/>
      <c r="H173" s="74"/>
      <c r="I173" s="74"/>
      <c r="J173" s="74"/>
      <c r="K173" s="95"/>
      <c r="L173" s="95"/>
      <c r="M173" s="96"/>
      <c r="N173" s="9"/>
    </row>
    <row r="174" spans="1:14" x14ac:dyDescent="0.25">
      <c r="A174" s="73"/>
      <c r="B174" s="75">
        <v>48030</v>
      </c>
      <c r="C174" s="92">
        <f t="shared" si="17"/>
        <v>0</v>
      </c>
      <c r="D174" s="74"/>
      <c r="E174" s="74"/>
      <c r="F174" s="74"/>
      <c r="G174" s="74"/>
      <c r="H174" s="74"/>
      <c r="I174" s="74"/>
      <c r="J174" s="74"/>
      <c r="K174" s="95"/>
      <c r="L174" s="95"/>
      <c r="M174" s="96"/>
      <c r="N174" s="9"/>
    </row>
    <row r="175" spans="1:14" x14ac:dyDescent="0.25">
      <c r="A175" s="73"/>
      <c r="B175" s="75">
        <v>48061</v>
      </c>
      <c r="C175" s="92">
        <f t="shared" si="17"/>
        <v>0</v>
      </c>
      <c r="D175" s="74"/>
      <c r="E175" s="74"/>
      <c r="F175" s="74"/>
      <c r="G175" s="74"/>
      <c r="H175" s="74"/>
      <c r="I175" s="74"/>
      <c r="J175" s="74"/>
      <c r="K175" s="95"/>
      <c r="L175" s="95"/>
      <c r="M175" s="96"/>
      <c r="N175" s="9"/>
    </row>
    <row r="176" spans="1:14" x14ac:dyDescent="0.25">
      <c r="A176" s="73"/>
      <c r="B176" s="75">
        <v>48092</v>
      </c>
      <c r="C176" s="92">
        <f t="shared" si="17"/>
        <v>0</v>
      </c>
      <c r="D176" s="74"/>
      <c r="E176" s="74"/>
      <c r="F176" s="74"/>
      <c r="G176" s="74"/>
      <c r="H176" s="74"/>
      <c r="I176" s="74"/>
      <c r="J176" s="74"/>
      <c r="K176" s="95"/>
      <c r="L176" s="95"/>
      <c r="M176" s="96"/>
      <c r="N176" s="9"/>
    </row>
    <row r="177" spans="1:14" x14ac:dyDescent="0.25">
      <c r="A177" s="73"/>
      <c r="B177" s="75">
        <v>48122</v>
      </c>
      <c r="C177" s="92">
        <f t="shared" si="17"/>
        <v>0</v>
      </c>
      <c r="D177" s="74"/>
      <c r="E177" s="74"/>
      <c r="F177" s="74"/>
      <c r="G177" s="74"/>
      <c r="H177" s="74"/>
      <c r="I177" s="74"/>
      <c r="J177" s="74"/>
      <c r="K177" s="95"/>
      <c r="L177" s="95"/>
      <c r="M177" s="96"/>
      <c r="N177" s="9"/>
    </row>
    <row r="178" spans="1:14" x14ac:dyDescent="0.25">
      <c r="A178" s="73"/>
      <c r="B178" s="75">
        <v>48153</v>
      </c>
      <c r="C178" s="92">
        <f t="shared" si="17"/>
        <v>0</v>
      </c>
      <c r="D178" s="74"/>
      <c r="E178" s="74"/>
      <c r="F178" s="74"/>
      <c r="G178" s="74"/>
      <c r="H178" s="74"/>
      <c r="I178" s="74"/>
      <c r="J178" s="74"/>
      <c r="K178" s="95"/>
      <c r="L178" s="95"/>
      <c r="M178" s="96"/>
      <c r="N178" s="9"/>
    </row>
    <row r="179" spans="1:14" x14ac:dyDescent="0.25">
      <c r="A179" s="73"/>
      <c r="B179" s="75">
        <v>48183</v>
      </c>
      <c r="C179" s="92">
        <f t="shared" si="17"/>
        <v>0</v>
      </c>
      <c r="D179" s="74"/>
      <c r="E179" s="74"/>
      <c r="F179" s="74"/>
      <c r="G179" s="74"/>
      <c r="H179" s="74"/>
      <c r="I179" s="74"/>
      <c r="J179" s="74"/>
      <c r="K179" s="95"/>
      <c r="L179" s="95"/>
      <c r="M179" s="96"/>
      <c r="N179" s="9"/>
    </row>
    <row r="180" spans="1:14" x14ac:dyDescent="0.25">
      <c r="A180" s="73"/>
      <c r="B180" s="75">
        <v>48214</v>
      </c>
      <c r="C180" s="92">
        <f t="shared" si="17"/>
        <v>0</v>
      </c>
      <c r="D180" s="74"/>
      <c r="E180" s="74"/>
      <c r="F180" s="74"/>
      <c r="G180" s="74"/>
      <c r="H180" s="74"/>
      <c r="I180" s="74"/>
      <c r="J180" s="74"/>
      <c r="K180" s="95"/>
      <c r="L180" s="95"/>
      <c r="M180" s="96"/>
      <c r="N180" s="9"/>
    </row>
    <row r="181" spans="1:14" x14ac:dyDescent="0.25">
      <c r="A181" s="73"/>
      <c r="B181" s="75">
        <v>48245</v>
      </c>
      <c r="C181" s="92">
        <f t="shared" si="17"/>
        <v>0</v>
      </c>
      <c r="D181" s="74"/>
      <c r="E181" s="74"/>
      <c r="F181" s="74"/>
      <c r="G181" s="74"/>
      <c r="H181" s="74"/>
      <c r="I181" s="74"/>
      <c r="J181" s="74"/>
      <c r="K181" s="95"/>
      <c r="L181" s="95"/>
      <c r="M181" s="96"/>
      <c r="N181" s="9"/>
    </row>
    <row r="182" spans="1:14" x14ac:dyDescent="0.25">
      <c r="A182" s="73"/>
      <c r="B182" s="75">
        <v>48274</v>
      </c>
      <c r="C182" s="92">
        <f t="shared" si="17"/>
        <v>0</v>
      </c>
      <c r="D182" s="74"/>
      <c r="E182" s="74"/>
      <c r="F182" s="74"/>
      <c r="G182" s="74"/>
      <c r="H182" s="74"/>
      <c r="I182" s="74"/>
      <c r="J182" s="74"/>
      <c r="K182" s="95"/>
      <c r="L182" s="95"/>
      <c r="M182" s="96"/>
      <c r="N182" s="9"/>
    </row>
    <row r="183" spans="1:14" x14ac:dyDescent="0.25">
      <c r="A183" s="73"/>
      <c r="B183" s="75">
        <v>48305</v>
      </c>
      <c r="C183" s="92">
        <f t="shared" si="17"/>
        <v>0</v>
      </c>
      <c r="D183" s="74"/>
      <c r="E183" s="74"/>
      <c r="F183" s="74"/>
      <c r="G183" s="74"/>
      <c r="H183" s="74"/>
      <c r="I183" s="74"/>
      <c r="J183" s="74"/>
      <c r="K183" s="95"/>
      <c r="L183" s="95"/>
      <c r="M183" s="96"/>
      <c r="N183" s="9"/>
    </row>
    <row r="184" spans="1:14" x14ac:dyDescent="0.25">
      <c r="A184" s="73"/>
      <c r="B184" s="75">
        <v>48335</v>
      </c>
      <c r="C184" s="92">
        <f t="shared" si="17"/>
        <v>0</v>
      </c>
      <c r="D184" s="74"/>
      <c r="E184" s="74"/>
      <c r="F184" s="74"/>
      <c r="G184" s="74"/>
      <c r="H184" s="74"/>
      <c r="I184" s="74"/>
      <c r="J184" s="74"/>
      <c r="K184" s="95"/>
      <c r="L184" s="95"/>
      <c r="M184" s="96"/>
      <c r="N184" s="9"/>
    </row>
    <row r="185" spans="1:14" x14ac:dyDescent="0.25">
      <c r="A185" s="73"/>
      <c r="B185" s="75">
        <v>48366</v>
      </c>
      <c r="C185" s="92">
        <f t="shared" si="17"/>
        <v>0</v>
      </c>
      <c r="D185" s="74"/>
      <c r="E185" s="74"/>
      <c r="F185" s="74"/>
      <c r="G185" s="74"/>
      <c r="H185" s="74"/>
      <c r="I185" s="74"/>
      <c r="J185" s="74"/>
      <c r="K185" s="95"/>
      <c r="L185" s="95"/>
      <c r="M185" s="96"/>
      <c r="N185" s="9"/>
    </row>
    <row r="186" spans="1:14" x14ac:dyDescent="0.25">
      <c r="A186" s="73"/>
      <c r="B186" s="75">
        <v>48396</v>
      </c>
      <c r="C186" s="92">
        <f t="shared" si="17"/>
        <v>0</v>
      </c>
      <c r="D186" s="74"/>
      <c r="E186" s="74"/>
      <c r="F186" s="74"/>
      <c r="G186" s="74"/>
      <c r="H186" s="74"/>
      <c r="I186" s="74"/>
      <c r="J186" s="74"/>
      <c r="K186" s="95"/>
      <c r="L186" s="95"/>
      <c r="M186" s="96"/>
      <c r="N186" s="9"/>
    </row>
    <row r="187" spans="1:14" x14ac:dyDescent="0.25">
      <c r="A187" s="73"/>
      <c r="B187" s="75">
        <v>48427</v>
      </c>
      <c r="C187" s="92">
        <f t="shared" si="17"/>
        <v>0</v>
      </c>
      <c r="D187" s="74"/>
      <c r="E187" s="74"/>
      <c r="F187" s="74"/>
      <c r="G187" s="74"/>
      <c r="H187" s="74"/>
      <c r="I187" s="74"/>
      <c r="J187" s="74"/>
      <c r="K187" s="95"/>
      <c r="L187" s="95"/>
      <c r="M187" s="96"/>
      <c r="N187" s="9"/>
    </row>
    <row r="188" spans="1:14" x14ac:dyDescent="0.25">
      <c r="A188" s="73"/>
      <c r="B188" s="75">
        <v>48458</v>
      </c>
      <c r="C188" s="92">
        <f t="shared" si="17"/>
        <v>0</v>
      </c>
      <c r="D188" s="74"/>
      <c r="E188" s="74"/>
      <c r="F188" s="74"/>
      <c r="G188" s="74"/>
      <c r="H188" s="74"/>
      <c r="I188" s="74"/>
      <c r="J188" s="74"/>
      <c r="K188" s="95"/>
      <c r="L188" s="95"/>
      <c r="M188" s="96"/>
      <c r="N188" s="9"/>
    </row>
    <row r="189" spans="1:14" x14ac:dyDescent="0.25">
      <c r="A189" s="73"/>
      <c r="B189" s="75">
        <v>48488</v>
      </c>
      <c r="C189" s="92">
        <f t="shared" si="17"/>
        <v>0</v>
      </c>
      <c r="D189" s="74"/>
      <c r="E189" s="74"/>
      <c r="F189" s="74"/>
      <c r="G189" s="74"/>
      <c r="H189" s="74"/>
      <c r="I189" s="74"/>
      <c r="J189" s="74"/>
      <c r="K189" s="95"/>
      <c r="L189" s="95"/>
      <c r="M189" s="96"/>
      <c r="N189" s="9"/>
    </row>
    <row r="190" spans="1:14" x14ac:dyDescent="0.25">
      <c r="A190" s="73"/>
      <c r="B190" s="75">
        <v>48519</v>
      </c>
      <c r="C190" s="92">
        <f t="shared" si="17"/>
        <v>0</v>
      </c>
      <c r="D190" s="74"/>
      <c r="E190" s="74"/>
      <c r="F190" s="74"/>
      <c r="G190" s="74"/>
      <c r="H190" s="74"/>
      <c r="I190" s="74"/>
      <c r="J190" s="74"/>
      <c r="K190" s="95"/>
      <c r="L190" s="95"/>
      <c r="M190" s="96"/>
      <c r="N190" s="9"/>
    </row>
    <row r="191" spans="1:14" x14ac:dyDescent="0.25">
      <c r="A191" s="73"/>
      <c r="B191" s="75">
        <v>48549</v>
      </c>
      <c r="C191" s="92">
        <f t="shared" si="17"/>
        <v>0</v>
      </c>
      <c r="D191" s="74"/>
      <c r="E191" s="74"/>
      <c r="F191" s="74"/>
      <c r="G191" s="74"/>
      <c r="H191" s="74"/>
      <c r="I191" s="74"/>
      <c r="J191" s="74"/>
      <c r="K191" s="95"/>
      <c r="L191" s="95"/>
      <c r="M191" s="96"/>
      <c r="N191" s="9"/>
    </row>
    <row r="192" spans="1:14" x14ac:dyDescent="0.25">
      <c r="A192" s="73"/>
      <c r="B192" s="75">
        <v>48580</v>
      </c>
      <c r="C192" s="92">
        <f t="shared" si="17"/>
        <v>0</v>
      </c>
      <c r="D192" s="74"/>
      <c r="E192" s="74"/>
      <c r="F192" s="74"/>
      <c r="G192" s="74"/>
      <c r="H192" s="74"/>
      <c r="I192" s="74"/>
      <c r="J192" s="74"/>
      <c r="K192" s="95"/>
      <c r="L192" s="95"/>
      <c r="M192" s="96"/>
      <c r="N192" s="9"/>
    </row>
    <row r="193" spans="1:14" x14ac:dyDescent="0.25">
      <c r="A193" s="73"/>
      <c r="B193" s="75">
        <v>48611</v>
      </c>
      <c r="C193" s="92">
        <f t="shared" si="17"/>
        <v>0</v>
      </c>
      <c r="D193" s="74"/>
      <c r="E193" s="74"/>
      <c r="F193" s="74"/>
      <c r="G193" s="74"/>
      <c r="H193" s="74"/>
      <c r="I193" s="74"/>
      <c r="J193" s="74"/>
      <c r="K193" s="95"/>
      <c r="L193" s="95"/>
      <c r="M193" s="96"/>
      <c r="N193" s="9"/>
    </row>
    <row r="194" spans="1:14" x14ac:dyDescent="0.25">
      <c r="A194" s="73"/>
      <c r="B194" s="75">
        <v>48639</v>
      </c>
      <c r="C194" s="92">
        <f t="shared" si="17"/>
        <v>0</v>
      </c>
      <c r="D194" s="74"/>
      <c r="E194" s="74"/>
      <c r="F194" s="74"/>
      <c r="G194" s="74"/>
      <c r="H194" s="74"/>
      <c r="I194" s="74"/>
      <c r="J194" s="74"/>
      <c r="K194" s="95"/>
      <c r="L194" s="95"/>
      <c r="M194" s="96"/>
      <c r="N194" s="9"/>
    </row>
    <row r="195" spans="1:14" x14ac:dyDescent="0.25">
      <c r="A195" s="73"/>
      <c r="B195" s="75">
        <v>48670</v>
      </c>
      <c r="C195" s="92">
        <f t="shared" si="17"/>
        <v>0</v>
      </c>
      <c r="D195" s="74"/>
      <c r="E195" s="74"/>
      <c r="F195" s="74"/>
      <c r="G195" s="74"/>
      <c r="H195" s="74"/>
      <c r="I195" s="74"/>
      <c r="J195" s="74"/>
      <c r="K195" s="95"/>
      <c r="L195" s="95"/>
      <c r="M195" s="96"/>
      <c r="N195" s="9"/>
    </row>
    <row r="196" spans="1:14" x14ac:dyDescent="0.25">
      <c r="A196" s="73"/>
      <c r="B196" s="75">
        <v>48700</v>
      </c>
      <c r="C196" s="92">
        <f t="shared" si="17"/>
        <v>0</v>
      </c>
      <c r="D196" s="74"/>
      <c r="E196" s="74"/>
      <c r="F196" s="74"/>
      <c r="G196" s="74"/>
      <c r="H196" s="74"/>
      <c r="I196" s="74"/>
      <c r="J196" s="74"/>
      <c r="K196" s="95"/>
      <c r="L196" s="95"/>
      <c r="M196" s="96"/>
      <c r="N196" s="9"/>
    </row>
    <row r="197" spans="1:14" x14ac:dyDescent="0.25">
      <c r="A197" s="73"/>
      <c r="B197" s="75">
        <v>48731</v>
      </c>
      <c r="C197" s="92">
        <f t="shared" ref="C197:C226" si="18">+C196</f>
        <v>0</v>
      </c>
      <c r="D197" s="74"/>
      <c r="E197" s="74"/>
      <c r="F197" s="74"/>
      <c r="G197" s="74"/>
      <c r="H197" s="74"/>
      <c r="I197" s="74"/>
      <c r="J197" s="74"/>
      <c r="K197" s="95"/>
      <c r="L197" s="95"/>
      <c r="M197" s="96"/>
      <c r="N197" s="9"/>
    </row>
    <row r="198" spans="1:14" x14ac:dyDescent="0.25">
      <c r="A198" s="73"/>
      <c r="B198" s="75">
        <v>48761</v>
      </c>
      <c r="C198" s="92">
        <f t="shared" si="18"/>
        <v>0</v>
      </c>
      <c r="D198" s="74"/>
      <c r="E198" s="74"/>
      <c r="F198" s="74"/>
      <c r="G198" s="74"/>
      <c r="H198" s="74"/>
      <c r="I198" s="74"/>
      <c r="J198" s="74"/>
      <c r="K198" s="95"/>
      <c r="L198" s="95"/>
      <c r="M198" s="96"/>
      <c r="N198" s="9"/>
    </row>
    <row r="199" spans="1:14" x14ac:dyDescent="0.25">
      <c r="A199" s="73"/>
      <c r="B199" s="75">
        <v>48792</v>
      </c>
      <c r="C199" s="92">
        <f t="shared" si="18"/>
        <v>0</v>
      </c>
      <c r="D199" s="74"/>
      <c r="E199" s="74"/>
      <c r="F199" s="74"/>
      <c r="G199" s="74"/>
      <c r="H199" s="74"/>
      <c r="I199" s="74"/>
      <c r="J199" s="74"/>
      <c r="K199" s="95"/>
      <c r="L199" s="95"/>
      <c r="M199" s="96"/>
      <c r="N199" s="9"/>
    </row>
    <row r="200" spans="1:14" x14ac:dyDescent="0.25">
      <c r="A200" s="73"/>
      <c r="B200" s="75">
        <v>48823</v>
      </c>
      <c r="C200" s="92">
        <f t="shared" si="18"/>
        <v>0</v>
      </c>
      <c r="D200" s="74"/>
      <c r="E200" s="74"/>
      <c r="F200" s="74"/>
      <c r="G200" s="74"/>
      <c r="H200" s="74"/>
      <c r="I200" s="74"/>
      <c r="J200" s="74"/>
      <c r="K200" s="95"/>
      <c r="L200" s="95"/>
      <c r="M200" s="96"/>
      <c r="N200" s="9"/>
    </row>
    <row r="201" spans="1:14" x14ac:dyDescent="0.25">
      <c r="A201" s="73"/>
      <c r="B201" s="75">
        <v>48853</v>
      </c>
      <c r="C201" s="92">
        <f t="shared" si="18"/>
        <v>0</v>
      </c>
      <c r="D201" s="74"/>
      <c r="E201" s="74"/>
      <c r="F201" s="74"/>
      <c r="G201" s="74"/>
      <c r="H201" s="74"/>
      <c r="I201" s="74"/>
      <c r="J201" s="74"/>
      <c r="K201" s="95"/>
      <c r="L201" s="95"/>
      <c r="M201" s="96"/>
      <c r="N201" s="9"/>
    </row>
    <row r="202" spans="1:14" x14ac:dyDescent="0.25">
      <c r="A202" s="73"/>
      <c r="B202" s="75">
        <v>48884</v>
      </c>
      <c r="C202" s="92">
        <f t="shared" si="18"/>
        <v>0</v>
      </c>
      <c r="D202" s="74"/>
      <c r="E202" s="74"/>
      <c r="F202" s="74"/>
      <c r="G202" s="74"/>
      <c r="H202" s="74"/>
      <c r="I202" s="74"/>
      <c r="J202" s="74"/>
      <c r="K202" s="95"/>
      <c r="L202" s="95"/>
      <c r="M202" s="96"/>
      <c r="N202" s="9"/>
    </row>
    <row r="203" spans="1:14" x14ac:dyDescent="0.25">
      <c r="A203" s="73"/>
      <c r="B203" s="75">
        <v>48914</v>
      </c>
      <c r="C203" s="92">
        <f t="shared" si="18"/>
        <v>0</v>
      </c>
      <c r="D203" s="74"/>
      <c r="E203" s="74"/>
      <c r="F203" s="74"/>
      <c r="G203" s="74"/>
      <c r="H203" s="74"/>
      <c r="I203" s="74"/>
      <c r="J203" s="74"/>
      <c r="K203" s="95"/>
      <c r="L203" s="95"/>
      <c r="M203" s="96"/>
      <c r="N203" s="9"/>
    </row>
    <row r="204" spans="1:14" x14ac:dyDescent="0.25">
      <c r="A204" s="73"/>
      <c r="B204" s="75">
        <v>48945</v>
      </c>
      <c r="C204" s="92">
        <f t="shared" si="18"/>
        <v>0</v>
      </c>
      <c r="D204" s="74"/>
      <c r="E204" s="74"/>
      <c r="F204" s="74"/>
      <c r="G204" s="74"/>
      <c r="H204" s="74"/>
      <c r="I204" s="74"/>
      <c r="J204" s="74"/>
      <c r="K204" s="95"/>
      <c r="L204" s="95"/>
      <c r="M204" s="96"/>
      <c r="N204" s="9"/>
    </row>
    <row r="205" spans="1:14" x14ac:dyDescent="0.25">
      <c r="A205" s="73"/>
      <c r="B205" s="75">
        <v>48976</v>
      </c>
      <c r="C205" s="92">
        <f t="shared" si="18"/>
        <v>0</v>
      </c>
      <c r="D205" s="74"/>
      <c r="E205" s="74"/>
      <c r="F205" s="74"/>
      <c r="G205" s="74"/>
      <c r="H205" s="74"/>
      <c r="I205" s="74"/>
      <c r="J205" s="74"/>
      <c r="K205" s="95"/>
      <c r="L205" s="95"/>
      <c r="M205" s="96"/>
      <c r="N205" s="9"/>
    </row>
    <row r="206" spans="1:14" x14ac:dyDescent="0.25">
      <c r="A206" s="73"/>
      <c r="B206" s="75">
        <v>49004</v>
      </c>
      <c r="C206" s="92">
        <f t="shared" si="18"/>
        <v>0</v>
      </c>
      <c r="D206" s="74"/>
      <c r="E206" s="74"/>
      <c r="F206" s="74"/>
      <c r="G206" s="74"/>
      <c r="H206" s="74"/>
      <c r="I206" s="74"/>
      <c r="J206" s="74"/>
      <c r="K206" s="95"/>
      <c r="L206" s="95"/>
      <c r="M206" s="96"/>
      <c r="N206" s="9"/>
    </row>
    <row r="207" spans="1:14" x14ac:dyDescent="0.25">
      <c r="A207" s="73"/>
      <c r="B207" s="75">
        <v>49035</v>
      </c>
      <c r="C207" s="92">
        <f t="shared" si="18"/>
        <v>0</v>
      </c>
      <c r="D207" s="74"/>
      <c r="E207" s="74"/>
      <c r="F207" s="74"/>
      <c r="G207" s="74"/>
      <c r="H207" s="74"/>
      <c r="I207" s="74"/>
      <c r="J207" s="74"/>
      <c r="K207" s="95"/>
      <c r="L207" s="95"/>
      <c r="M207" s="96"/>
      <c r="N207" s="9"/>
    </row>
    <row r="208" spans="1:14" x14ac:dyDescent="0.25">
      <c r="A208" s="73"/>
      <c r="B208" s="75">
        <v>49065</v>
      </c>
      <c r="C208" s="92">
        <f t="shared" si="18"/>
        <v>0</v>
      </c>
      <c r="D208" s="74"/>
      <c r="E208" s="74"/>
      <c r="F208" s="74"/>
      <c r="G208" s="74"/>
      <c r="H208" s="74"/>
      <c r="I208" s="74"/>
      <c r="J208" s="74"/>
      <c r="K208" s="95"/>
      <c r="L208" s="95"/>
      <c r="M208" s="96"/>
      <c r="N208" s="9"/>
    </row>
    <row r="209" spans="1:14" x14ac:dyDescent="0.25">
      <c r="A209" s="73"/>
      <c r="B209" s="75">
        <v>49096</v>
      </c>
      <c r="C209" s="92">
        <f t="shared" si="18"/>
        <v>0</v>
      </c>
      <c r="D209" s="74"/>
      <c r="E209" s="74"/>
      <c r="F209" s="74"/>
      <c r="G209" s="74"/>
      <c r="H209" s="74"/>
      <c r="I209" s="74"/>
      <c r="J209" s="74"/>
      <c r="K209" s="95"/>
      <c r="L209" s="95"/>
      <c r="M209" s="96"/>
      <c r="N209" s="9"/>
    </row>
    <row r="210" spans="1:14" x14ac:dyDescent="0.25">
      <c r="A210" s="73"/>
      <c r="B210" s="75">
        <v>49126</v>
      </c>
      <c r="C210" s="92">
        <f t="shared" si="18"/>
        <v>0</v>
      </c>
      <c r="D210" s="74"/>
      <c r="E210" s="74"/>
      <c r="F210" s="74"/>
      <c r="G210" s="74"/>
      <c r="H210" s="74"/>
      <c r="I210" s="74"/>
      <c r="J210" s="74"/>
      <c r="K210" s="95"/>
      <c r="L210" s="95"/>
      <c r="M210" s="96"/>
      <c r="N210" s="9"/>
    </row>
    <row r="211" spans="1:14" x14ac:dyDescent="0.25">
      <c r="A211" s="73"/>
      <c r="B211" s="75">
        <v>49157</v>
      </c>
      <c r="C211" s="92">
        <f t="shared" si="18"/>
        <v>0</v>
      </c>
      <c r="D211" s="74"/>
      <c r="E211" s="74"/>
      <c r="F211" s="74"/>
      <c r="G211" s="74"/>
      <c r="H211" s="74"/>
      <c r="I211" s="74"/>
      <c r="J211" s="74"/>
      <c r="K211" s="95"/>
      <c r="L211" s="95"/>
      <c r="M211" s="96"/>
      <c r="N211" s="9"/>
    </row>
    <row r="212" spans="1:14" x14ac:dyDescent="0.25">
      <c r="A212" s="73"/>
      <c r="B212" s="75">
        <v>49188</v>
      </c>
      <c r="C212" s="92">
        <f t="shared" si="18"/>
        <v>0</v>
      </c>
      <c r="D212" s="74"/>
      <c r="E212" s="74"/>
      <c r="F212" s="74"/>
      <c r="G212" s="74"/>
      <c r="H212" s="74"/>
      <c r="I212" s="74"/>
      <c r="J212" s="74"/>
      <c r="K212" s="95"/>
      <c r="L212" s="95"/>
      <c r="M212" s="96"/>
      <c r="N212" s="9"/>
    </row>
    <row r="213" spans="1:14" x14ac:dyDescent="0.25">
      <c r="A213" s="73"/>
      <c r="B213" s="75">
        <v>49218</v>
      </c>
      <c r="C213" s="92">
        <f t="shared" si="18"/>
        <v>0</v>
      </c>
      <c r="D213" s="74"/>
      <c r="E213" s="74"/>
      <c r="F213" s="74"/>
      <c r="G213" s="74"/>
      <c r="H213" s="74"/>
      <c r="I213" s="74"/>
      <c r="J213" s="74"/>
      <c r="K213" s="95"/>
      <c r="L213" s="95"/>
      <c r="M213" s="96"/>
      <c r="N213" s="9"/>
    </row>
    <row r="214" spans="1:14" x14ac:dyDescent="0.25">
      <c r="A214" s="73"/>
      <c r="B214" s="75">
        <v>49249</v>
      </c>
      <c r="C214" s="92">
        <f t="shared" si="18"/>
        <v>0</v>
      </c>
      <c r="D214" s="74"/>
      <c r="E214" s="74"/>
      <c r="F214" s="74"/>
      <c r="G214" s="74"/>
      <c r="H214" s="74"/>
      <c r="I214" s="74"/>
      <c r="J214" s="74"/>
      <c r="K214" s="95"/>
      <c r="L214" s="95"/>
      <c r="M214" s="96"/>
      <c r="N214" s="9"/>
    </row>
    <row r="215" spans="1:14" x14ac:dyDescent="0.25">
      <c r="A215" s="73"/>
      <c r="B215" s="75">
        <v>49279</v>
      </c>
      <c r="C215" s="92">
        <f t="shared" si="18"/>
        <v>0</v>
      </c>
      <c r="D215" s="74"/>
      <c r="E215" s="74"/>
      <c r="F215" s="74"/>
      <c r="G215" s="74"/>
      <c r="H215" s="74"/>
      <c r="I215" s="74"/>
      <c r="J215" s="74"/>
      <c r="K215" s="95"/>
      <c r="L215" s="95"/>
      <c r="M215" s="96"/>
      <c r="N215" s="9"/>
    </row>
    <row r="216" spans="1:14" x14ac:dyDescent="0.25">
      <c r="A216" s="73"/>
      <c r="B216" s="75">
        <v>49310</v>
      </c>
      <c r="C216" s="92">
        <f t="shared" si="18"/>
        <v>0</v>
      </c>
      <c r="D216" s="74"/>
      <c r="E216" s="74"/>
      <c r="F216" s="74"/>
      <c r="G216" s="74"/>
      <c r="H216" s="74"/>
      <c r="I216" s="74"/>
      <c r="J216" s="74"/>
      <c r="K216" s="95"/>
      <c r="L216" s="95"/>
      <c r="M216" s="96"/>
      <c r="N216" s="9"/>
    </row>
    <row r="217" spans="1:14" x14ac:dyDescent="0.25">
      <c r="A217" s="73"/>
      <c r="B217" s="75">
        <v>49341</v>
      </c>
      <c r="C217" s="92">
        <f t="shared" si="18"/>
        <v>0</v>
      </c>
      <c r="D217" s="74"/>
      <c r="E217" s="74"/>
      <c r="F217" s="74"/>
      <c r="G217" s="74"/>
      <c r="H217" s="74"/>
      <c r="I217" s="74"/>
      <c r="J217" s="74"/>
      <c r="K217" s="95"/>
      <c r="L217" s="95"/>
      <c r="M217" s="96"/>
      <c r="N217" s="9"/>
    </row>
    <row r="218" spans="1:14" x14ac:dyDescent="0.25">
      <c r="A218" s="73"/>
      <c r="B218" s="75">
        <v>49369</v>
      </c>
      <c r="C218" s="92">
        <f t="shared" si="18"/>
        <v>0</v>
      </c>
      <c r="D218" s="74"/>
      <c r="E218" s="74"/>
      <c r="F218" s="74"/>
      <c r="G218" s="74"/>
      <c r="H218" s="74"/>
      <c r="I218" s="74"/>
      <c r="J218" s="74"/>
      <c r="K218" s="95"/>
      <c r="L218" s="95"/>
      <c r="M218" s="96"/>
      <c r="N218" s="9"/>
    </row>
    <row r="219" spans="1:14" x14ac:dyDescent="0.25">
      <c r="A219" s="73"/>
      <c r="B219" s="75">
        <v>49400</v>
      </c>
      <c r="C219" s="92">
        <f t="shared" si="18"/>
        <v>0</v>
      </c>
      <c r="D219" s="74"/>
      <c r="E219" s="74"/>
      <c r="F219" s="74"/>
      <c r="G219" s="74"/>
      <c r="H219" s="74"/>
      <c r="I219" s="74"/>
      <c r="J219" s="74"/>
      <c r="K219" s="95"/>
      <c r="L219" s="95"/>
      <c r="M219" s="96"/>
      <c r="N219" s="9"/>
    </row>
    <row r="220" spans="1:14" x14ac:dyDescent="0.25">
      <c r="A220" s="73"/>
      <c r="B220" s="75">
        <v>49430</v>
      </c>
      <c r="C220" s="92">
        <f t="shared" si="18"/>
        <v>0</v>
      </c>
      <c r="D220" s="74"/>
      <c r="E220" s="74"/>
      <c r="F220" s="74"/>
      <c r="G220" s="74"/>
      <c r="H220" s="74"/>
      <c r="I220" s="74"/>
      <c r="J220" s="74"/>
      <c r="K220" s="95"/>
      <c r="L220" s="95"/>
      <c r="M220" s="96"/>
      <c r="N220" s="9"/>
    </row>
    <row r="221" spans="1:14" x14ac:dyDescent="0.25">
      <c r="A221" s="73"/>
      <c r="B221" s="75">
        <v>49461</v>
      </c>
      <c r="C221" s="92">
        <f t="shared" si="18"/>
        <v>0</v>
      </c>
      <c r="D221" s="74"/>
      <c r="E221" s="74"/>
      <c r="F221" s="74"/>
      <c r="G221" s="74"/>
      <c r="H221" s="74"/>
      <c r="I221" s="74"/>
      <c r="J221" s="74"/>
      <c r="K221" s="95"/>
      <c r="L221" s="95"/>
      <c r="M221" s="96"/>
      <c r="N221" s="9"/>
    </row>
    <row r="222" spans="1:14" x14ac:dyDescent="0.25">
      <c r="A222" s="73"/>
      <c r="B222" s="75">
        <v>49491</v>
      </c>
      <c r="C222" s="92">
        <f t="shared" si="18"/>
        <v>0</v>
      </c>
      <c r="D222" s="74"/>
      <c r="E222" s="74"/>
      <c r="F222" s="74"/>
      <c r="G222" s="74"/>
      <c r="H222" s="74"/>
      <c r="I222" s="74"/>
      <c r="J222" s="74"/>
      <c r="K222" s="95"/>
      <c r="L222" s="95"/>
      <c r="M222" s="96"/>
      <c r="N222" s="9"/>
    </row>
    <row r="223" spans="1:14" x14ac:dyDescent="0.25">
      <c r="A223" s="73"/>
      <c r="B223" s="75">
        <v>49522</v>
      </c>
      <c r="C223" s="92">
        <f t="shared" si="18"/>
        <v>0</v>
      </c>
      <c r="D223" s="74"/>
      <c r="E223" s="74"/>
      <c r="F223" s="74"/>
      <c r="G223" s="74"/>
      <c r="H223" s="74"/>
      <c r="I223" s="74"/>
      <c r="J223" s="74"/>
      <c r="K223" s="95"/>
      <c r="L223" s="95"/>
      <c r="M223" s="96"/>
      <c r="N223" s="9"/>
    </row>
    <row r="224" spans="1:14" x14ac:dyDescent="0.25">
      <c r="A224" s="73"/>
      <c r="B224" s="75">
        <v>49553</v>
      </c>
      <c r="C224" s="92">
        <f t="shared" si="18"/>
        <v>0</v>
      </c>
      <c r="D224" s="74"/>
      <c r="E224" s="74"/>
      <c r="F224" s="74"/>
      <c r="G224" s="74"/>
      <c r="H224" s="74"/>
      <c r="I224" s="74"/>
      <c r="J224" s="74"/>
      <c r="K224" s="95"/>
      <c r="L224" s="95"/>
      <c r="M224" s="96"/>
      <c r="N224" s="9"/>
    </row>
    <row r="225" spans="1:14" x14ac:dyDescent="0.25">
      <c r="A225" s="73"/>
      <c r="B225" s="75">
        <v>49583</v>
      </c>
      <c r="C225" s="92">
        <f t="shared" si="18"/>
        <v>0</v>
      </c>
      <c r="D225" s="74"/>
      <c r="E225" s="74"/>
      <c r="F225" s="74"/>
      <c r="G225" s="74"/>
      <c r="H225" s="74"/>
      <c r="I225" s="74"/>
      <c r="J225" s="74"/>
      <c r="K225" s="95"/>
      <c r="L225" s="95"/>
      <c r="M225" s="96"/>
      <c r="N225" s="9"/>
    </row>
    <row r="226" spans="1:14" x14ac:dyDescent="0.25">
      <c r="A226" s="73"/>
      <c r="B226" s="75">
        <v>49614</v>
      </c>
      <c r="C226" s="92">
        <f t="shared" si="18"/>
        <v>0</v>
      </c>
      <c r="D226" s="74"/>
      <c r="E226" s="74"/>
      <c r="F226" s="74"/>
      <c r="G226" s="74"/>
      <c r="H226" s="74"/>
      <c r="I226" s="74"/>
      <c r="J226" s="74"/>
      <c r="K226" s="95"/>
      <c r="L226" s="95"/>
      <c r="M226" s="96"/>
      <c r="N226" s="9"/>
    </row>
    <row r="227" spans="1:14" x14ac:dyDescent="0.25">
      <c r="A227" s="73"/>
      <c r="B227" s="75"/>
      <c r="C227" s="97"/>
      <c r="D227" s="74"/>
      <c r="E227" s="74"/>
      <c r="F227" s="74"/>
      <c r="G227" s="74"/>
      <c r="H227" s="74"/>
      <c r="I227" s="74"/>
      <c r="J227" s="74"/>
      <c r="K227" s="73"/>
      <c r="L227" s="73"/>
      <c r="M227" s="73"/>
      <c r="N227" s="9"/>
    </row>
    <row r="228" spans="1:14" x14ac:dyDescent="0.25">
      <c r="B228" s="75"/>
      <c r="D228" s="28"/>
      <c r="E228" s="28"/>
      <c r="F228" s="28"/>
      <c r="G228" s="28"/>
      <c r="H228" s="28"/>
      <c r="I228" s="28"/>
      <c r="J228" s="74"/>
    </row>
    <row r="229" spans="1:14" x14ac:dyDescent="0.25">
      <c r="B229" s="75"/>
      <c r="D229" s="28"/>
      <c r="E229" s="28"/>
      <c r="F229" s="28"/>
      <c r="G229" s="28"/>
      <c r="H229" s="28"/>
      <c r="I229" s="28"/>
      <c r="J229" s="74"/>
    </row>
    <row r="230" spans="1:14" x14ac:dyDescent="0.25">
      <c r="B230" s="75"/>
      <c r="D230" s="28"/>
      <c r="E230" s="28"/>
      <c r="F230" s="28"/>
      <c r="G230" s="28"/>
      <c r="H230" s="28"/>
      <c r="I230" s="28"/>
      <c r="J230" s="74"/>
    </row>
    <row r="231" spans="1:14" x14ac:dyDescent="0.25">
      <c r="B231" s="75"/>
      <c r="D231" s="28"/>
      <c r="E231" s="28"/>
      <c r="F231" s="28"/>
      <c r="G231" s="28"/>
      <c r="H231" s="28"/>
      <c r="I231" s="28"/>
      <c r="J231" s="74"/>
    </row>
  </sheetData>
  <mergeCells count="9">
    <mergeCell ref="B1:O1"/>
    <mergeCell ref="B3:O3"/>
    <mergeCell ref="B4:O4"/>
    <mergeCell ref="B5:B8"/>
    <mergeCell ref="C5:C7"/>
    <mergeCell ref="D5:D7"/>
    <mergeCell ref="F5:F7"/>
    <mergeCell ref="H5:H7"/>
    <mergeCell ref="K5:M6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topLeftCell="A34" workbookViewId="0">
      <selection activeCell="E31" sqref="E31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105</v>
      </c>
    </row>
    <row r="4" spans="2:13" ht="25.5" x14ac:dyDescent="0.25">
      <c r="B4" s="210" t="s">
        <v>88</v>
      </c>
      <c r="C4" s="145" t="s">
        <v>77</v>
      </c>
      <c r="D4" s="145" t="s">
        <v>76</v>
      </c>
      <c r="E4" s="209" t="s">
        <v>81</v>
      </c>
      <c r="F4" s="209"/>
      <c r="G4" s="209"/>
      <c r="I4" s="204" t="s">
        <v>99</v>
      </c>
      <c r="J4" s="204" t="s">
        <v>101</v>
      </c>
      <c r="K4" s="204" t="s">
        <v>102</v>
      </c>
      <c r="L4" s="204" t="s">
        <v>103</v>
      </c>
      <c r="M4" s="204" t="s">
        <v>104</v>
      </c>
    </row>
    <row r="5" spans="2:13" ht="25.5" x14ac:dyDescent="0.25">
      <c r="B5" s="211"/>
      <c r="C5" s="146" t="s">
        <v>78</v>
      </c>
      <c r="D5" s="146" t="s">
        <v>75</v>
      </c>
      <c r="E5" s="128" t="s">
        <v>79</v>
      </c>
      <c r="F5" s="128" t="s">
        <v>82</v>
      </c>
      <c r="G5" s="128" t="s">
        <v>83</v>
      </c>
      <c r="I5" s="204"/>
      <c r="J5" s="204"/>
      <c r="K5" s="204"/>
      <c r="L5" s="204"/>
      <c r="M5" s="204"/>
    </row>
    <row r="6" spans="2:13" hidden="1" x14ac:dyDescent="0.25">
      <c r="B6" s="129">
        <v>2019</v>
      </c>
      <c r="C6" s="130">
        <v>167.48</v>
      </c>
      <c r="D6" s="130">
        <v>116.47391377258987</v>
      </c>
      <c r="E6" s="130">
        <f>C6-D6</f>
        <v>51.006086227410123</v>
      </c>
      <c r="F6" s="131">
        <v>22.64</v>
      </c>
      <c r="G6" s="132">
        <f>F6*E6*1000</f>
        <v>1154777.7921885652</v>
      </c>
      <c r="I6" s="133">
        <f>G31*1.026</f>
        <v>5169849939.0858908</v>
      </c>
      <c r="J6" s="133">
        <f t="shared" ref="J6:J8" si="0">G6/4</f>
        <v>288694.44804714131</v>
      </c>
      <c r="K6" s="136">
        <f t="shared" ref="K6:K8" si="1">J6*100/I6</f>
        <v>5.5841939601478444E-3</v>
      </c>
      <c r="L6" s="134">
        <f>$E$31-K6</f>
        <v>20.362832472706522</v>
      </c>
      <c r="M6" s="135">
        <f>L6/$E$31-1</f>
        <v>-2.7415945242736939E-4</v>
      </c>
    </row>
    <row r="7" spans="2:13" hidden="1" x14ac:dyDescent="0.25">
      <c r="B7" s="129">
        <v>2020</v>
      </c>
      <c r="C7" s="130">
        <v>167.48</v>
      </c>
      <c r="D7" s="130">
        <v>119.5022355306772</v>
      </c>
      <c r="E7" s="130">
        <f t="shared" ref="E7:E16" si="2">C7-D7</f>
        <v>47.977764469322793</v>
      </c>
      <c r="F7" s="131">
        <v>22.64</v>
      </c>
      <c r="G7" s="132">
        <f t="shared" ref="G7:G16" si="3">F7*E7*1000</f>
        <v>1086216.5875854681</v>
      </c>
      <c r="I7" s="133">
        <f>I6*1.026</f>
        <v>5304266037.5021238</v>
      </c>
      <c r="J7" s="133">
        <f t="shared" si="0"/>
        <v>271554.14689636702</v>
      </c>
      <c r="K7" s="136">
        <f t="shared" si="1"/>
        <v>5.1195423641353941E-3</v>
      </c>
      <c r="L7" s="134">
        <f t="shared" ref="L7:L16" si="4">$E$31-K7</f>
        <v>20.363297124302534</v>
      </c>
      <c r="M7" s="135">
        <f t="shared" ref="M7:M16" si="5">L7/$E$31-1</f>
        <v>-2.5134709525620469E-4</v>
      </c>
    </row>
    <row r="8" spans="2:13" hidden="1" x14ac:dyDescent="0.25">
      <c r="B8" s="129">
        <v>2021</v>
      </c>
      <c r="C8" s="130">
        <v>171.48</v>
      </c>
      <c r="D8" s="130">
        <v>122.60929365447481</v>
      </c>
      <c r="E8" s="130">
        <f t="shared" si="2"/>
        <v>48.870706345525178</v>
      </c>
      <c r="F8" s="131">
        <v>22.64</v>
      </c>
      <c r="G8" s="132">
        <f t="shared" si="3"/>
        <v>1106432.79166269</v>
      </c>
      <c r="I8" s="133">
        <f t="shared" ref="I8:I16" si="6">I7*1.026</f>
        <v>5442176954.4771795</v>
      </c>
      <c r="J8" s="133">
        <f t="shared" si="0"/>
        <v>276608.1979156725</v>
      </c>
      <c r="K8" s="136">
        <f t="shared" si="1"/>
        <v>5.0826755585025949E-3</v>
      </c>
      <c r="L8" s="134">
        <f t="shared" si="4"/>
        <v>20.363333991108167</v>
      </c>
      <c r="M8" s="135">
        <f t="shared" si="5"/>
        <v>-2.4953709665709312E-4</v>
      </c>
    </row>
    <row r="9" spans="2:13" x14ac:dyDescent="0.25">
      <c r="B9" s="129">
        <v>2022</v>
      </c>
      <c r="C9" s="130">
        <v>200.48</v>
      </c>
      <c r="D9" s="130">
        <v>125.79713528949118</v>
      </c>
      <c r="E9" s="130">
        <f t="shared" si="2"/>
        <v>74.682864710508809</v>
      </c>
      <c r="F9" s="131">
        <v>22.47</v>
      </c>
      <c r="G9" s="132">
        <f t="shared" si="3"/>
        <v>1678123.9700451328</v>
      </c>
      <c r="I9" s="133">
        <f t="shared" si="6"/>
        <v>5583673555.2935867</v>
      </c>
      <c r="J9" s="133">
        <f>G9/4</f>
        <v>419530.9925112832</v>
      </c>
      <c r="K9" s="136">
        <f>J9*100/I9</f>
        <v>7.5135300865421832E-3</v>
      </c>
      <c r="L9" s="134">
        <f t="shared" si="4"/>
        <v>20.360903136580127</v>
      </c>
      <c r="M9" s="135">
        <f t="shared" si="5"/>
        <v>-3.6888140151003501E-4</v>
      </c>
    </row>
    <row r="10" spans="2:13" x14ac:dyDescent="0.25">
      <c r="B10" s="129">
        <v>2023</v>
      </c>
      <c r="C10" s="130">
        <v>198.48</v>
      </c>
      <c r="D10" s="130">
        <v>129.06786080701795</v>
      </c>
      <c r="E10" s="130">
        <f t="shared" si="2"/>
        <v>69.412139192982039</v>
      </c>
      <c r="F10" s="131">
        <f>F9</f>
        <v>22.47</v>
      </c>
      <c r="G10" s="132">
        <f t="shared" si="3"/>
        <v>1559690.7676663063</v>
      </c>
      <c r="I10" s="133">
        <f t="shared" si="6"/>
        <v>5728849067.7312202</v>
      </c>
      <c r="J10" s="133">
        <f t="shared" ref="J10:J16" si="7">G10/4</f>
        <v>389922.69191657659</v>
      </c>
      <c r="K10" s="136">
        <f t="shared" ref="K10:K16" si="8">J10*100/I10</f>
        <v>6.8063006601602897E-3</v>
      </c>
      <c r="L10" s="134">
        <f t="shared" si="4"/>
        <v>20.361610366006509</v>
      </c>
      <c r="M10" s="135">
        <f t="shared" si="5"/>
        <v>-3.3415953589055469E-4</v>
      </c>
    </row>
    <row r="11" spans="2:13" x14ac:dyDescent="0.25">
      <c r="B11" s="129">
        <v>2024</v>
      </c>
      <c r="C11" s="130">
        <v>191.68</v>
      </c>
      <c r="D11" s="130">
        <v>132.42362518800041</v>
      </c>
      <c r="E11" s="130">
        <f t="shared" si="2"/>
        <v>59.256374811999592</v>
      </c>
      <c r="F11" s="131">
        <f>F10</f>
        <v>22.47</v>
      </c>
      <c r="G11" s="132">
        <f t="shared" si="3"/>
        <v>1331490.7420256308</v>
      </c>
      <c r="I11" s="133">
        <f t="shared" si="6"/>
        <v>5877799143.4922323</v>
      </c>
      <c r="J11" s="133">
        <f t="shared" si="7"/>
        <v>332872.6855064077</v>
      </c>
      <c r="K11" s="136">
        <f t="shared" si="8"/>
        <v>5.6632198103427345E-3</v>
      </c>
      <c r="L11" s="134">
        <f t="shared" si="4"/>
        <v>20.362753446856324</v>
      </c>
      <c r="M11" s="135">
        <f t="shared" si="5"/>
        <v>-2.7803927536562689E-4</v>
      </c>
    </row>
    <row r="12" spans="2:13" x14ac:dyDescent="0.25">
      <c r="B12" s="129">
        <v>2025</v>
      </c>
      <c r="C12" s="130">
        <v>191.68</v>
      </c>
      <c r="D12" s="130">
        <v>135.86663944288844</v>
      </c>
      <c r="E12" s="130">
        <f t="shared" si="2"/>
        <v>55.813360557111565</v>
      </c>
      <c r="F12" s="131">
        <f t="shared" ref="F12:F16" si="9">F11</f>
        <v>22.47</v>
      </c>
      <c r="G12" s="132">
        <f t="shared" si="3"/>
        <v>1254126.2117182969</v>
      </c>
      <c r="I12" s="133">
        <f t="shared" si="6"/>
        <v>6030621921.2230301</v>
      </c>
      <c r="J12" s="133">
        <f t="shared" si="7"/>
        <v>313531.55292957422</v>
      </c>
      <c r="K12" s="136">
        <f t="shared" si="8"/>
        <v>5.1989920281056015E-3</v>
      </c>
      <c r="L12" s="134">
        <f t="shared" si="4"/>
        <v>20.363217674638562</v>
      </c>
      <c r="M12" s="135">
        <f t="shared" si="5"/>
        <v>-2.5524772559337716E-4</v>
      </c>
    </row>
    <row r="13" spans="2:13" x14ac:dyDescent="0.25">
      <c r="B13" s="129">
        <v>2026</v>
      </c>
      <c r="C13" s="130">
        <v>163.88</v>
      </c>
      <c r="D13" s="130">
        <v>139.39917206840349</v>
      </c>
      <c r="E13" s="130">
        <f t="shared" si="2"/>
        <v>24.480827931596508</v>
      </c>
      <c r="F13" s="131">
        <f t="shared" si="9"/>
        <v>22.47</v>
      </c>
      <c r="G13" s="132">
        <f t="shared" si="3"/>
        <v>550084.20362297352</v>
      </c>
      <c r="I13" s="133">
        <f t="shared" si="6"/>
        <v>6187418091.1748295</v>
      </c>
      <c r="J13" s="133">
        <f t="shared" si="7"/>
        <v>137521.05090574338</v>
      </c>
      <c r="K13" s="136">
        <f t="shared" si="8"/>
        <v>2.2225918610848509E-3</v>
      </c>
      <c r="L13" s="134">
        <f t="shared" si="4"/>
        <v>20.366194074805584</v>
      </c>
      <c r="M13" s="135">
        <f t="shared" si="5"/>
        <v>-1.0911952055270291E-4</v>
      </c>
    </row>
    <row r="14" spans="2:13" x14ac:dyDescent="0.25">
      <c r="B14" s="129">
        <v>2027</v>
      </c>
      <c r="C14" s="130">
        <v>163.88</v>
      </c>
      <c r="D14" s="130">
        <v>143.02355054218199</v>
      </c>
      <c r="E14" s="130">
        <f t="shared" si="2"/>
        <v>20.856449457818002</v>
      </c>
      <c r="F14" s="131">
        <f t="shared" si="9"/>
        <v>22.47</v>
      </c>
      <c r="G14" s="132">
        <f t="shared" si="3"/>
        <v>468644.41931717051</v>
      </c>
      <c r="I14" s="133">
        <f t="shared" si="6"/>
        <v>6348290961.5453749</v>
      </c>
      <c r="J14" s="133">
        <f t="shared" si="7"/>
        <v>117161.10482929263</v>
      </c>
      <c r="K14" s="136">
        <f t="shared" si="8"/>
        <v>1.8455534810706269E-3</v>
      </c>
      <c r="L14" s="134">
        <f t="shared" si="4"/>
        <v>20.366571113185596</v>
      </c>
      <c r="M14" s="135">
        <f t="shared" si="5"/>
        <v>-9.0608588349083696E-5</v>
      </c>
    </row>
    <row r="15" spans="2:13" x14ac:dyDescent="0.25">
      <c r="B15" s="129">
        <v>2028</v>
      </c>
      <c r="C15" s="130">
        <v>163.88</v>
      </c>
      <c r="D15" s="130">
        <v>146.74216285627878</v>
      </c>
      <c r="E15" s="130">
        <f t="shared" si="2"/>
        <v>17.137837143721214</v>
      </c>
      <c r="F15" s="131">
        <f t="shared" si="9"/>
        <v>22.47</v>
      </c>
      <c r="G15" s="132">
        <f t="shared" si="3"/>
        <v>385087.20061941567</v>
      </c>
      <c r="I15" s="133">
        <f t="shared" si="6"/>
        <v>6513346526.5455551</v>
      </c>
      <c r="J15" s="133">
        <f t="shared" si="7"/>
        <v>96271.800154853918</v>
      </c>
      <c r="K15" s="136">
        <f t="shared" si="8"/>
        <v>1.4780696798871687E-3</v>
      </c>
      <c r="L15" s="134">
        <f t="shared" si="4"/>
        <v>20.366938596986781</v>
      </c>
      <c r="M15" s="135">
        <f t="shared" si="5"/>
        <v>-7.2566744095836633E-5</v>
      </c>
    </row>
    <row r="16" spans="2:13" x14ac:dyDescent="0.25">
      <c r="B16" s="129">
        <v>2029</v>
      </c>
      <c r="C16" s="130">
        <v>163.88</v>
      </c>
      <c r="D16" s="130">
        <v>150.55745909054198</v>
      </c>
      <c r="E16" s="130">
        <f t="shared" si="2"/>
        <v>13.322540909458013</v>
      </c>
      <c r="F16" s="131">
        <f t="shared" si="9"/>
        <v>22.47</v>
      </c>
      <c r="G16" s="132">
        <f t="shared" si="3"/>
        <v>299357.49423552153</v>
      </c>
      <c r="I16" s="133">
        <f t="shared" si="6"/>
        <v>6682693536.2357397</v>
      </c>
      <c r="J16" s="133">
        <f t="shared" si="7"/>
        <v>74839.373558880383</v>
      </c>
      <c r="K16" s="136">
        <f t="shared" si="8"/>
        <v>1.1198983337044701E-3</v>
      </c>
      <c r="L16" s="134">
        <f t="shared" si="4"/>
        <v>20.367296768332963</v>
      </c>
      <c r="M16" s="135">
        <f t="shared" si="5"/>
        <v>-5.4982100574307857E-5</v>
      </c>
    </row>
    <row r="17" spans="2:7" x14ac:dyDescent="0.25">
      <c r="B17" s="2"/>
      <c r="C17" s="1"/>
      <c r="D17" s="2"/>
      <c r="E17" s="2"/>
      <c r="F17" s="2"/>
      <c r="G17" s="147"/>
    </row>
    <row r="18" spans="2:7" x14ac:dyDescent="0.25">
      <c r="B18" s="1" t="s">
        <v>80</v>
      </c>
      <c r="C18" s="148">
        <f>AVERAGE(C9:C16)</f>
        <v>179.73000000000002</v>
      </c>
      <c r="D18" s="148">
        <f>AVERAGE(D9:D16)</f>
        <v>137.85970066060051</v>
      </c>
      <c r="E18" s="148">
        <f>AVERAGE(E9:E16)</f>
        <v>41.870299339399466</v>
      </c>
      <c r="F18" s="149" t="s">
        <v>50</v>
      </c>
      <c r="G18" s="150">
        <f>SUM(G9:G16)</f>
        <v>7526605.0092504462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06" t="s">
        <v>94</v>
      </c>
      <c r="C29" s="207"/>
      <c r="D29" s="207"/>
      <c r="E29" s="207"/>
      <c r="F29" s="141"/>
      <c r="G29" s="208" t="s">
        <v>99</v>
      </c>
    </row>
    <row r="30" spans="2:7" ht="25.5" x14ac:dyDescent="0.25">
      <c r="B30" s="137" t="s">
        <v>95</v>
      </c>
      <c r="C30" s="137" t="s">
        <v>96</v>
      </c>
      <c r="D30" s="137" t="s">
        <v>97</v>
      </c>
      <c r="E30" s="137" t="s">
        <v>98</v>
      </c>
      <c r="F30" s="141"/>
      <c r="G30" s="208"/>
    </row>
    <row r="31" spans="2:7" x14ac:dyDescent="0.25">
      <c r="B31" s="138">
        <v>21.66</v>
      </c>
      <c r="C31" s="138">
        <v>19.600000000000001</v>
      </c>
      <c r="D31" s="138">
        <v>15.86</v>
      </c>
      <c r="E31" s="139">
        <f>B31/0.8/7.2+0.2*C31+0.8*D31</f>
        <v>20.368416666666668</v>
      </c>
      <c r="F31" s="141"/>
      <c r="G31" s="142">
        <v>5038840096.5749426</v>
      </c>
    </row>
    <row r="32" spans="2:7" x14ac:dyDescent="0.25">
      <c r="B32" s="143" t="s">
        <v>100</v>
      </c>
      <c r="C32" s="144"/>
      <c r="D32" s="144"/>
      <c r="E32" s="144"/>
      <c r="F32" s="144"/>
      <c r="G32" s="144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205" t="s">
        <v>108</v>
      </c>
      <c r="D37" s="205" t="s">
        <v>99</v>
      </c>
      <c r="E37" s="205" t="s">
        <v>102</v>
      </c>
    </row>
    <row r="38" spans="2:7" ht="17.25" customHeight="1" x14ac:dyDescent="0.25">
      <c r="C38" s="205"/>
      <c r="D38" s="205"/>
      <c r="E38" s="205"/>
    </row>
    <row r="39" spans="2:7" x14ac:dyDescent="0.25">
      <c r="C39" s="151">
        <f>G18/32</f>
        <v>235206.40653907644</v>
      </c>
      <c r="D39" s="152">
        <f>G31</f>
        <v>5038840096.5749426</v>
      </c>
      <c r="E39" s="153">
        <f>C39*100/D39</f>
        <v>4.6678680416739875E-3</v>
      </c>
    </row>
    <row r="40" spans="2:7" x14ac:dyDescent="0.25">
      <c r="C40" s="2"/>
      <c r="D40" s="2"/>
      <c r="E40" s="2"/>
    </row>
    <row r="41" spans="2:7" x14ac:dyDescent="0.25">
      <c r="C41" s="154" t="s">
        <v>106</v>
      </c>
      <c r="D41" s="155"/>
      <c r="E41" s="156">
        <f>E31-E39</f>
        <v>20.363748798624993</v>
      </c>
    </row>
    <row r="42" spans="2:7" x14ac:dyDescent="0.25">
      <c r="C42" s="141"/>
      <c r="D42" s="141"/>
      <c r="E42" s="141"/>
    </row>
    <row r="43" spans="2:7" x14ac:dyDescent="0.25">
      <c r="C43" s="154" t="s">
        <v>107</v>
      </c>
      <c r="D43" s="155"/>
      <c r="E43" s="157">
        <f>E41/E31-1</f>
        <v>-2.2917186534754386E-4</v>
      </c>
    </row>
  </sheetData>
  <mergeCells count="12">
    <mergeCell ref="L4:L5"/>
    <mergeCell ref="M4:M5"/>
    <mergeCell ref="C37:C38"/>
    <mergeCell ref="D37:D38"/>
    <mergeCell ref="E37:E38"/>
    <mergeCell ref="B29:E29"/>
    <mergeCell ref="G29:G30"/>
    <mergeCell ref="I4:I5"/>
    <mergeCell ref="J4:J5"/>
    <mergeCell ref="K4:K5"/>
    <mergeCell ref="E4:G4"/>
    <mergeCell ref="B4:B5"/>
  </mergeCells>
  <pageMargins left="0.7" right="0.7" top="0.75" bottom="0.75" header="0.3" footer="0.3"/>
  <ignoredErrors>
    <ignoredError sqref="C18:D18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4"/>
  <sheetViews>
    <sheetView workbookViewId="0">
      <pane xSplit="2" ySplit="9" topLeftCell="C59" activePane="bottomRight" state="frozen"/>
      <selection pane="topRight" activeCell="C1" sqref="C1"/>
      <selection pane="bottomLeft" activeCell="A10" sqref="A10"/>
      <selection pane="bottomRight" activeCell="N70" sqref="N70"/>
    </sheetView>
  </sheetViews>
  <sheetFormatPr baseColWidth="10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4" width="17.140625" style="1" customWidth="1"/>
    <col min="5" max="5" width="3" style="2" customWidth="1"/>
    <col min="6" max="6" width="10.28515625" style="2" customWidth="1"/>
    <col min="7" max="7" width="11.42578125" style="2" customWidth="1"/>
    <col min="8" max="8" width="11" style="2" customWidth="1"/>
    <col min="9" max="9" width="4.28515625" style="2" customWidth="1"/>
    <col min="10" max="10" width="15.7109375" style="2" customWidth="1"/>
    <col min="11" max="11" width="2.7109375" style="2" customWidth="1"/>
    <col min="12" max="12" width="10.85546875" style="2" customWidth="1"/>
    <col min="13" max="13" width="11.42578125" style="2"/>
    <col min="14" max="14" width="9.5703125" style="23" customWidth="1"/>
    <col min="15" max="15" width="3.85546875" style="2" customWidth="1"/>
    <col min="16" max="16384" width="11.42578125" style="2"/>
  </cols>
  <sheetData>
    <row r="1" spans="2:20" ht="18.75" x14ac:dyDescent="0.3">
      <c r="B1" s="16" t="s">
        <v>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3" spans="2:20" ht="15.75" x14ac:dyDescent="0.25">
      <c r="B3" s="18" t="s">
        <v>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7" t="e">
        <f>+H10+J10-C10-D10</f>
        <v>#REF!</v>
      </c>
    </row>
    <row r="4" spans="2:20" ht="21" x14ac:dyDescent="0.35">
      <c r="B4" s="20" t="s">
        <v>25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2:20" ht="15" customHeight="1" x14ac:dyDescent="0.25">
      <c r="B5" s="197" t="s">
        <v>0</v>
      </c>
      <c r="C5" s="200" t="s">
        <v>14</v>
      </c>
      <c r="D5" s="200" t="s">
        <v>15</v>
      </c>
      <c r="F5" s="212" t="s">
        <v>16</v>
      </c>
      <c r="G5" s="212"/>
      <c r="H5" s="212"/>
      <c r="I5" s="9"/>
      <c r="J5" s="200" t="s">
        <v>22</v>
      </c>
      <c r="L5" s="203" t="s">
        <v>17</v>
      </c>
      <c r="M5" s="203"/>
      <c r="N5" s="203"/>
      <c r="P5" s="203" t="s">
        <v>18</v>
      </c>
      <c r="Q5" s="203"/>
      <c r="R5" s="203"/>
    </row>
    <row r="6" spans="2:20" x14ac:dyDescent="0.25">
      <c r="B6" s="198"/>
      <c r="C6" s="201"/>
      <c r="D6" s="201"/>
      <c r="F6" s="212"/>
      <c r="G6" s="212"/>
      <c r="H6" s="212"/>
      <c r="I6" s="9"/>
      <c r="J6" s="201"/>
      <c r="L6" s="203"/>
      <c r="M6" s="203"/>
      <c r="N6" s="203"/>
      <c r="P6" s="203"/>
      <c r="Q6" s="203"/>
      <c r="R6" s="203"/>
    </row>
    <row r="7" spans="2:20" x14ac:dyDescent="0.25">
      <c r="B7" s="198"/>
      <c r="C7" s="202"/>
      <c r="D7" s="202"/>
      <c r="F7" s="3" t="s">
        <v>1</v>
      </c>
      <c r="G7" s="3" t="s">
        <v>2</v>
      </c>
      <c r="H7" s="4" t="s">
        <v>3</v>
      </c>
      <c r="I7" s="10"/>
      <c r="J7" s="202"/>
      <c r="L7" s="3" t="s">
        <v>1</v>
      </c>
      <c r="M7" s="3" t="s">
        <v>2</v>
      </c>
      <c r="N7" s="21" t="s">
        <v>3</v>
      </c>
      <c r="P7" s="3" t="s">
        <v>1</v>
      </c>
      <c r="Q7" s="3" t="s">
        <v>2</v>
      </c>
      <c r="R7" s="4" t="s">
        <v>3</v>
      </c>
    </row>
    <row r="8" spans="2:20" x14ac:dyDescent="0.25">
      <c r="B8" s="199"/>
      <c r="C8" s="4" t="s">
        <v>4</v>
      </c>
      <c r="D8" s="4" t="s">
        <v>4</v>
      </c>
      <c r="F8" s="3" t="s">
        <v>4</v>
      </c>
      <c r="G8" s="3" t="s">
        <v>4</v>
      </c>
      <c r="H8" s="3" t="s">
        <v>4</v>
      </c>
      <c r="I8" s="11"/>
      <c r="J8" s="3" t="s">
        <v>4</v>
      </c>
      <c r="L8" s="3" t="s">
        <v>4</v>
      </c>
      <c r="M8" s="3" t="s">
        <v>4</v>
      </c>
      <c r="N8" s="22" t="s">
        <v>4</v>
      </c>
      <c r="P8" s="3" t="s">
        <v>4</v>
      </c>
      <c r="Q8" s="3" t="s">
        <v>4</v>
      </c>
      <c r="R8" s="3" t="s">
        <v>4</v>
      </c>
    </row>
    <row r="9" spans="2:20" x14ac:dyDescent="0.25">
      <c r="J9" s="1"/>
    </row>
    <row r="10" spans="2:20" x14ac:dyDescent="0.25">
      <c r="B10" s="12" t="s">
        <v>10</v>
      </c>
      <c r="C10" s="6" t="e">
        <f>+#REF!+#REF!+#REF!+#REF!+#REF!+#REF!+#REF!+#REF!+#REF!+#REF!+#REF!</f>
        <v>#REF!</v>
      </c>
      <c r="D10" s="6" t="e">
        <f>+#REF!+#REF!+#REF!+#REF!+#REF!+#REF!+#REF!+#REF!+#REF!+#REF!+#REF!</f>
        <v>#REF!</v>
      </c>
      <c r="E10" s="6"/>
      <c r="F10" s="6" t="e">
        <f>+#REF!+#REF!+#REF!+#REF!+#REF!+#REF!+#REF!+#REF!+#REF!+#REF!+#REF!</f>
        <v>#REF!</v>
      </c>
      <c r="G10" s="6" t="e">
        <f>+#REF!+#REF!+#REF!+#REF!+#REF!+#REF!+#REF!+#REF!+#REF!+#REF!+#REF!</f>
        <v>#REF!</v>
      </c>
      <c r="H10" s="6" t="e">
        <f>+#REF!+#REF!+#REF!+#REF!+#REF!+#REF!+#REF!+#REF!+#REF!+#REF!+#REF!</f>
        <v>#REF!</v>
      </c>
      <c r="I10" s="6"/>
      <c r="J10" s="6" t="e">
        <f>+#REF!+#REF!+#REF!+#REF!+#REF!+#REF!+#REF!+#REF!+#REF!+#REF!+#REF!</f>
        <v>#REF!</v>
      </c>
      <c r="K10" s="6"/>
      <c r="L10" s="6" t="e">
        <f>+#REF!+#REF!+#REF!+#REF!+#REF!+#REF!+#REF!+#REF!+#REF!+#REF!+#REF!</f>
        <v>#REF!</v>
      </c>
      <c r="M10" s="6" t="e">
        <f>+#REF!+#REF!+#REF!+#REF!+#REF!+#REF!+#REF!+#REF!+#REF!+#REF!+#REF!</f>
        <v>#REF!</v>
      </c>
      <c r="N10" s="6" t="e">
        <f>+#REF!+#REF!+#REF!+#REF!+#REF!+#REF!+#REF!+#REF!+#REF!+#REF!+#REF!</f>
        <v>#REF!</v>
      </c>
      <c r="O10" s="6"/>
      <c r="P10" s="6" t="e">
        <f>+#REF!+#REF!+#REF!+#REF!+#REF!+#REF!+#REF!+#REF!+#REF!+#REF!+#REF!</f>
        <v>#REF!</v>
      </c>
      <c r="Q10" s="6" t="e">
        <f>+#REF!+#REF!+#REF!+#REF!+#REF!+#REF!+#REF!+#REF!+#REF!+#REF!+#REF!</f>
        <v>#REF!</v>
      </c>
      <c r="R10" s="6" t="e">
        <f>+#REF!+#REF!+#REF!+#REF!+#REF!+#REF!+#REF!+#REF!+#REF!+#REF!+#REF!</f>
        <v>#REF!</v>
      </c>
      <c r="T10" s="13"/>
    </row>
    <row r="11" spans="2:20" x14ac:dyDescent="0.25">
      <c r="B11" s="12" t="s">
        <v>11</v>
      </c>
      <c r="C11" s="6" t="e">
        <f>+#REF!+#REF!+#REF!+#REF!+#REF!+#REF!+#REF!+#REF!+#REF!+#REF!+#REF!</f>
        <v>#REF!</v>
      </c>
      <c r="D11" s="6" t="e">
        <f>+#REF!+#REF!+#REF!+#REF!+#REF!+#REF!+#REF!+#REF!+#REF!+#REF!+#REF!</f>
        <v>#REF!</v>
      </c>
      <c r="E11" s="6"/>
      <c r="F11" s="6" t="e">
        <f>+#REF!+#REF!+#REF!+#REF!+#REF!+#REF!+#REF!+#REF!+#REF!+#REF!+#REF!</f>
        <v>#REF!</v>
      </c>
      <c r="G11" s="6" t="e">
        <f>+#REF!+#REF!+#REF!+#REF!+#REF!+#REF!+#REF!+#REF!+#REF!+#REF!+#REF!</f>
        <v>#REF!</v>
      </c>
      <c r="H11" s="6" t="e">
        <f>+#REF!+#REF!+#REF!+#REF!+#REF!+#REF!+#REF!+#REF!+#REF!+#REF!+#REF!</f>
        <v>#REF!</v>
      </c>
      <c r="I11" s="6"/>
      <c r="J11" s="6" t="e">
        <f>+#REF!+#REF!+#REF!+#REF!+#REF!+#REF!+#REF!+#REF!+#REF!+#REF!+#REF!</f>
        <v>#REF!</v>
      </c>
      <c r="K11" s="6"/>
      <c r="L11" s="6" t="e">
        <f>+#REF!+#REF!+#REF!+#REF!+#REF!+#REF!+#REF!+#REF!+#REF!+#REF!+#REF!</f>
        <v>#REF!</v>
      </c>
      <c r="M11" s="6" t="e">
        <f>+#REF!+#REF!+#REF!+#REF!+#REF!+#REF!+#REF!+#REF!+#REF!+#REF!+#REF!</f>
        <v>#REF!</v>
      </c>
      <c r="N11" s="6" t="e">
        <f>+#REF!+#REF!+#REF!+#REF!+#REF!+#REF!+#REF!+#REF!+#REF!+#REF!+#REF!</f>
        <v>#REF!</v>
      </c>
      <c r="O11" s="6"/>
      <c r="P11" s="6" t="e">
        <f>+#REF!+#REF!+#REF!+#REF!+#REF!+#REF!+#REF!+#REF!+#REF!+#REF!+#REF!</f>
        <v>#REF!</v>
      </c>
      <c r="Q11" s="6" t="e">
        <f>+#REF!+#REF!+#REF!+#REF!+#REF!+#REF!+#REF!+#REF!+#REF!+#REF!+#REF!</f>
        <v>#REF!</v>
      </c>
      <c r="R11" s="6" t="e">
        <f>+#REF!+#REF!+#REF!+#REF!+#REF!+#REF!+#REF!+#REF!+#REF!+#REF!+#REF!</f>
        <v>#REF!</v>
      </c>
    </row>
    <row r="12" spans="2:20" x14ac:dyDescent="0.25">
      <c r="B12" s="12" t="s">
        <v>12</v>
      </c>
      <c r="C12" s="6" t="e">
        <f>+#REF!+#REF!+#REF!+#REF!+#REF!+#REF!+#REF!+#REF!+#REF!+#REF!+#REF!</f>
        <v>#REF!</v>
      </c>
      <c r="D12" s="6" t="e">
        <f>+#REF!+#REF!+#REF!+#REF!+#REF!+#REF!+#REF!+#REF!+#REF!+#REF!+#REF!</f>
        <v>#REF!</v>
      </c>
      <c r="E12" s="6"/>
      <c r="F12" s="6" t="e">
        <f>+#REF!+#REF!+#REF!+#REF!+#REF!+#REF!+#REF!+#REF!+#REF!+#REF!+#REF!</f>
        <v>#REF!</v>
      </c>
      <c r="G12" s="6" t="e">
        <f>+#REF!+#REF!+#REF!+#REF!+#REF!+#REF!+#REF!+#REF!+#REF!+#REF!+#REF!</f>
        <v>#REF!</v>
      </c>
      <c r="H12" s="6" t="e">
        <f>+#REF!+#REF!+#REF!+#REF!+#REF!+#REF!+#REF!+#REF!+#REF!+#REF!+#REF!</f>
        <v>#REF!</v>
      </c>
      <c r="I12" s="6"/>
      <c r="J12" s="6" t="e">
        <f>+#REF!+#REF!+#REF!+#REF!+#REF!+#REF!+#REF!+#REF!+#REF!+#REF!+#REF!</f>
        <v>#REF!</v>
      </c>
      <c r="K12" s="6"/>
      <c r="L12" s="6" t="e">
        <f>+#REF!+#REF!+#REF!+#REF!+#REF!+#REF!+#REF!+#REF!+#REF!+#REF!+#REF!</f>
        <v>#REF!</v>
      </c>
      <c r="M12" s="6" t="e">
        <f>+#REF!+#REF!+#REF!+#REF!+#REF!+#REF!+#REF!+#REF!+#REF!+#REF!+#REF!</f>
        <v>#REF!</v>
      </c>
      <c r="N12" s="6" t="e">
        <f>+#REF!+#REF!+#REF!+#REF!+#REF!+#REF!+#REF!+#REF!+#REF!+#REF!+#REF!</f>
        <v>#REF!</v>
      </c>
      <c r="O12" s="6"/>
      <c r="P12" s="6" t="e">
        <f>+#REF!+#REF!+#REF!+#REF!+#REF!+#REF!+#REF!+#REF!+#REF!+#REF!+#REF!</f>
        <v>#REF!</v>
      </c>
      <c r="Q12" s="6" t="e">
        <f>+#REF!+#REF!+#REF!+#REF!+#REF!+#REF!+#REF!+#REF!+#REF!+#REF!+#REF!</f>
        <v>#REF!</v>
      </c>
      <c r="R12" s="6" t="e">
        <f>+#REF!+#REF!+#REF!+#REF!+#REF!+#REF!+#REF!+#REF!+#REF!+#REF!+#REF!</f>
        <v>#REF!</v>
      </c>
    </row>
    <row r="13" spans="2:20" x14ac:dyDescent="0.25">
      <c r="B13" s="12" t="s">
        <v>13</v>
      </c>
      <c r="C13" s="6" t="e">
        <f>+#REF!+#REF!+#REF!+#REF!+#REF!+#REF!+#REF!+#REF!+#REF!+#REF!+#REF!</f>
        <v>#REF!</v>
      </c>
      <c r="D13" s="6" t="e">
        <f>+#REF!+#REF!+#REF!+#REF!+#REF!+#REF!+#REF!+#REF!+#REF!+#REF!+#REF!</f>
        <v>#REF!</v>
      </c>
      <c r="E13" s="6"/>
      <c r="F13" s="6" t="e">
        <f>+#REF!+#REF!+#REF!+#REF!+#REF!+#REF!+#REF!+#REF!+#REF!+#REF!+#REF!</f>
        <v>#REF!</v>
      </c>
      <c r="G13" s="6" t="e">
        <f>+#REF!+#REF!+#REF!+#REF!+#REF!+#REF!+#REF!+#REF!+#REF!+#REF!+#REF!</f>
        <v>#REF!</v>
      </c>
      <c r="H13" s="6" t="e">
        <f>+#REF!+#REF!+#REF!+#REF!+#REF!+#REF!+#REF!+#REF!+#REF!+#REF!+#REF!</f>
        <v>#REF!</v>
      </c>
      <c r="I13" s="6"/>
      <c r="J13" s="6" t="e">
        <f>+#REF!+#REF!+#REF!+#REF!+#REF!+#REF!+#REF!+#REF!+#REF!+#REF!+#REF!</f>
        <v>#REF!</v>
      </c>
      <c r="K13" s="6"/>
      <c r="L13" s="6" t="e">
        <f>+#REF!+#REF!+#REF!+#REF!+#REF!+#REF!+#REF!+#REF!+#REF!+#REF!+#REF!</f>
        <v>#REF!</v>
      </c>
      <c r="M13" s="6" t="e">
        <f>+#REF!+#REF!+#REF!+#REF!+#REF!+#REF!+#REF!+#REF!+#REF!+#REF!+#REF!</f>
        <v>#REF!</v>
      </c>
      <c r="N13" s="6" t="e">
        <f>+#REF!+#REF!+#REF!+#REF!+#REF!+#REF!+#REF!+#REF!+#REF!+#REF!+#REF!</f>
        <v>#REF!</v>
      </c>
      <c r="O13" s="6"/>
      <c r="P13" s="6" t="e">
        <f>+#REF!+#REF!+#REF!+#REF!+#REF!+#REF!+#REF!+#REF!+#REF!+#REF!+#REF!</f>
        <v>#REF!</v>
      </c>
      <c r="Q13" s="6" t="e">
        <f>+#REF!+#REF!+#REF!+#REF!+#REF!+#REF!+#REF!+#REF!+#REF!+#REF!+#REF!</f>
        <v>#REF!</v>
      </c>
      <c r="R13" s="6" t="e">
        <f>+#REF!+#REF!+#REF!+#REF!+#REF!+#REF!+#REF!+#REF!+#REF!+#REF!+#REF!</f>
        <v>#REF!</v>
      </c>
    </row>
    <row r="14" spans="2:20" x14ac:dyDescent="0.25">
      <c r="B14" s="5">
        <v>42125</v>
      </c>
      <c r="C14" s="6" t="e">
        <f>+#REF!+#REF!+#REF!+#REF!+#REF!+#REF!+#REF!+#REF!+#REF!+#REF!+#REF!</f>
        <v>#REF!</v>
      </c>
      <c r="D14" s="6" t="e">
        <f>+#REF!+#REF!+#REF!+#REF!+#REF!+#REF!+#REF!+#REF!+#REF!+#REF!+#REF!</f>
        <v>#REF!</v>
      </c>
      <c r="E14" s="6"/>
      <c r="F14" s="6" t="e">
        <f>+#REF!+#REF!+#REF!+#REF!+#REF!+#REF!+#REF!+#REF!+#REF!+#REF!+#REF!</f>
        <v>#REF!</v>
      </c>
      <c r="G14" s="6" t="e">
        <f>+#REF!+#REF!+#REF!+#REF!+#REF!+#REF!+#REF!+#REF!+#REF!+#REF!+#REF!</f>
        <v>#REF!</v>
      </c>
      <c r="H14" s="6" t="e">
        <f>+#REF!+#REF!+#REF!+#REF!+#REF!+#REF!+#REF!+#REF!+#REF!+#REF!+#REF!</f>
        <v>#REF!</v>
      </c>
      <c r="I14" s="6"/>
      <c r="J14" s="6" t="e">
        <f>+#REF!+#REF!+#REF!+#REF!+#REF!+#REF!+#REF!+#REF!+#REF!+#REF!+#REF!</f>
        <v>#REF!</v>
      </c>
      <c r="K14" s="6"/>
      <c r="L14" s="6" t="e">
        <f>+#REF!+#REF!+#REF!+#REF!+#REF!+#REF!+#REF!+#REF!+#REF!+#REF!+#REF!</f>
        <v>#REF!</v>
      </c>
      <c r="M14" s="6" t="e">
        <f>+#REF!+#REF!+#REF!+#REF!+#REF!+#REF!+#REF!+#REF!+#REF!+#REF!+#REF!</f>
        <v>#REF!</v>
      </c>
      <c r="N14" s="6" t="e">
        <f>+#REF!+#REF!+#REF!+#REF!+#REF!+#REF!+#REF!+#REF!+#REF!+#REF!+#REF!</f>
        <v>#REF!</v>
      </c>
      <c r="O14" s="6"/>
      <c r="P14" s="6" t="e">
        <f>+#REF!+#REF!+#REF!+#REF!+#REF!+#REF!+#REF!+#REF!+#REF!+#REF!+#REF!</f>
        <v>#REF!</v>
      </c>
      <c r="Q14" s="6" t="e">
        <f>+#REF!+#REF!+#REF!+#REF!+#REF!+#REF!+#REF!+#REF!+#REF!+#REF!+#REF!</f>
        <v>#REF!</v>
      </c>
      <c r="R14" s="6" t="e">
        <f>+#REF!+#REF!+#REF!+#REF!+#REF!+#REF!+#REF!+#REF!+#REF!+#REF!+#REF!</f>
        <v>#REF!</v>
      </c>
    </row>
    <row r="15" spans="2:20" x14ac:dyDescent="0.25">
      <c r="B15" s="5">
        <v>42156</v>
      </c>
      <c r="C15" s="6" t="e">
        <f>+#REF!+#REF!+#REF!+#REF!+#REF!+#REF!+#REF!+#REF!+#REF!+#REF!+#REF!</f>
        <v>#REF!</v>
      </c>
      <c r="D15" s="6" t="e">
        <f>+#REF!+#REF!+#REF!+#REF!+#REF!+#REF!+#REF!+#REF!+#REF!+#REF!+#REF!</f>
        <v>#REF!</v>
      </c>
      <c r="E15" s="6"/>
      <c r="F15" s="6" t="e">
        <f>+#REF!+#REF!+#REF!+#REF!+#REF!+#REF!+#REF!+#REF!+#REF!+#REF!+#REF!</f>
        <v>#REF!</v>
      </c>
      <c r="G15" s="6" t="e">
        <f>+#REF!+#REF!+#REF!+#REF!+#REF!+#REF!+#REF!+#REF!+#REF!+#REF!+#REF!</f>
        <v>#REF!</v>
      </c>
      <c r="H15" s="6" t="e">
        <f>+#REF!+#REF!+#REF!+#REF!+#REF!+#REF!+#REF!+#REF!+#REF!+#REF!+#REF!</f>
        <v>#REF!</v>
      </c>
      <c r="I15" s="6"/>
      <c r="J15" s="6" t="e">
        <f>+#REF!+#REF!+#REF!+#REF!+#REF!+#REF!+#REF!+#REF!+#REF!+#REF!+#REF!</f>
        <v>#REF!</v>
      </c>
      <c r="K15" s="6"/>
      <c r="L15" s="6" t="e">
        <f>+#REF!+#REF!+#REF!+#REF!+#REF!+#REF!+#REF!+#REF!+#REF!+#REF!+#REF!</f>
        <v>#REF!</v>
      </c>
      <c r="M15" s="6" t="e">
        <f>+#REF!+#REF!+#REF!+#REF!+#REF!+#REF!+#REF!+#REF!+#REF!+#REF!+#REF!</f>
        <v>#REF!</v>
      </c>
      <c r="N15" s="6" t="e">
        <f>+#REF!+#REF!+#REF!+#REF!+#REF!+#REF!+#REF!+#REF!+#REF!+#REF!+#REF!</f>
        <v>#REF!</v>
      </c>
      <c r="O15" s="6"/>
      <c r="P15" s="6" t="e">
        <f>+#REF!+#REF!+#REF!+#REF!+#REF!+#REF!+#REF!+#REF!+#REF!+#REF!+#REF!</f>
        <v>#REF!</v>
      </c>
      <c r="Q15" s="6" t="e">
        <f>+#REF!+#REF!+#REF!+#REF!+#REF!+#REF!+#REF!+#REF!+#REF!+#REF!+#REF!</f>
        <v>#REF!</v>
      </c>
      <c r="R15" s="6" t="e">
        <f>+#REF!+#REF!+#REF!+#REF!+#REF!+#REF!+#REF!+#REF!+#REF!+#REF!+#REF!</f>
        <v>#REF!</v>
      </c>
    </row>
    <row r="16" spans="2:20" x14ac:dyDescent="0.25">
      <c r="B16" s="5">
        <v>42186</v>
      </c>
      <c r="C16" s="6" t="e">
        <f>+#REF!+#REF!+#REF!+#REF!+#REF!+#REF!+#REF!+#REF!+#REF!+#REF!+#REF!</f>
        <v>#REF!</v>
      </c>
      <c r="D16" s="6" t="e">
        <f>+#REF!+#REF!+#REF!+#REF!+#REF!+#REF!+#REF!+#REF!+#REF!+#REF!+#REF!</f>
        <v>#REF!</v>
      </c>
      <c r="E16" s="6"/>
      <c r="F16" s="6" t="e">
        <f>+#REF!+#REF!+#REF!+#REF!+#REF!+#REF!+#REF!+#REF!+#REF!+#REF!+#REF!</f>
        <v>#REF!</v>
      </c>
      <c r="G16" s="6" t="e">
        <f>+#REF!+#REF!+#REF!+#REF!+#REF!+#REF!+#REF!+#REF!+#REF!+#REF!+#REF!</f>
        <v>#REF!</v>
      </c>
      <c r="H16" s="6" t="e">
        <f>+#REF!+#REF!+#REF!+#REF!+#REF!+#REF!+#REF!+#REF!+#REF!+#REF!+#REF!</f>
        <v>#REF!</v>
      </c>
      <c r="I16" s="6"/>
      <c r="J16" s="6" t="e">
        <f>+#REF!+#REF!+#REF!+#REF!+#REF!+#REF!+#REF!+#REF!+#REF!+#REF!+#REF!</f>
        <v>#REF!</v>
      </c>
      <c r="K16" s="6"/>
      <c r="L16" s="6" t="e">
        <f>+#REF!+#REF!+#REF!+#REF!+#REF!+#REF!+#REF!+#REF!+#REF!+#REF!+#REF!</f>
        <v>#REF!</v>
      </c>
      <c r="M16" s="6" t="e">
        <f>+#REF!+#REF!+#REF!+#REF!+#REF!+#REF!+#REF!+#REF!+#REF!+#REF!+#REF!</f>
        <v>#REF!</v>
      </c>
      <c r="N16" s="6" t="e">
        <f>+#REF!+#REF!+#REF!+#REF!+#REF!+#REF!+#REF!+#REF!+#REF!+#REF!+#REF!</f>
        <v>#REF!</v>
      </c>
      <c r="O16" s="6"/>
      <c r="P16" s="6" t="e">
        <f>+#REF!+#REF!+#REF!+#REF!+#REF!+#REF!+#REF!+#REF!+#REF!+#REF!+#REF!</f>
        <v>#REF!</v>
      </c>
      <c r="Q16" s="6" t="e">
        <f>+#REF!+#REF!+#REF!+#REF!+#REF!+#REF!+#REF!+#REF!+#REF!+#REF!+#REF!</f>
        <v>#REF!</v>
      </c>
      <c r="R16" s="6" t="e">
        <f>+#REF!+#REF!+#REF!+#REF!+#REF!+#REF!+#REF!+#REF!+#REF!+#REF!+#REF!</f>
        <v>#REF!</v>
      </c>
    </row>
    <row r="17" spans="2:18" x14ac:dyDescent="0.25">
      <c r="B17" s="5">
        <v>42217</v>
      </c>
      <c r="C17" s="6" t="e">
        <f>+#REF!+#REF!+#REF!+#REF!+#REF!+#REF!+#REF!+#REF!+#REF!+#REF!+#REF!</f>
        <v>#REF!</v>
      </c>
      <c r="D17" s="6" t="e">
        <f>+#REF!+#REF!+#REF!+#REF!+#REF!+#REF!+#REF!+#REF!+#REF!+#REF!+#REF!</f>
        <v>#REF!</v>
      </c>
      <c r="E17" s="6"/>
      <c r="F17" s="6" t="e">
        <f>+#REF!+#REF!+#REF!+#REF!+#REF!+#REF!+#REF!+#REF!+#REF!+#REF!+#REF!</f>
        <v>#REF!</v>
      </c>
      <c r="G17" s="6" t="e">
        <f>+#REF!+#REF!+#REF!+#REF!+#REF!+#REF!+#REF!+#REF!+#REF!+#REF!+#REF!</f>
        <v>#REF!</v>
      </c>
      <c r="H17" s="6" t="e">
        <f>+#REF!+#REF!+#REF!+#REF!+#REF!+#REF!+#REF!+#REF!+#REF!+#REF!+#REF!</f>
        <v>#REF!</v>
      </c>
      <c r="I17" s="6"/>
      <c r="J17" s="6" t="e">
        <f>+#REF!+#REF!+#REF!+#REF!+#REF!+#REF!+#REF!+#REF!+#REF!+#REF!+#REF!</f>
        <v>#REF!</v>
      </c>
      <c r="K17" s="6"/>
      <c r="L17" s="6" t="e">
        <f>+#REF!+#REF!+#REF!+#REF!+#REF!+#REF!+#REF!+#REF!+#REF!+#REF!+#REF!</f>
        <v>#REF!</v>
      </c>
      <c r="M17" s="6" t="e">
        <f>+#REF!+#REF!+#REF!+#REF!+#REF!+#REF!+#REF!+#REF!+#REF!+#REF!+#REF!</f>
        <v>#REF!</v>
      </c>
      <c r="N17" s="6" t="e">
        <f>+#REF!+#REF!+#REF!+#REF!+#REF!+#REF!+#REF!+#REF!+#REF!+#REF!+#REF!</f>
        <v>#REF!</v>
      </c>
      <c r="O17" s="6"/>
      <c r="P17" s="6" t="e">
        <f>+#REF!+#REF!+#REF!+#REF!+#REF!+#REF!+#REF!+#REF!+#REF!+#REF!+#REF!</f>
        <v>#REF!</v>
      </c>
      <c r="Q17" s="6" t="e">
        <f>+#REF!+#REF!+#REF!+#REF!+#REF!+#REF!+#REF!+#REF!+#REF!+#REF!+#REF!</f>
        <v>#REF!</v>
      </c>
      <c r="R17" s="6" t="e">
        <f>+#REF!+#REF!+#REF!+#REF!+#REF!+#REF!+#REF!+#REF!+#REF!+#REF!+#REF!</f>
        <v>#REF!</v>
      </c>
    </row>
    <row r="18" spans="2:18" x14ac:dyDescent="0.25">
      <c r="B18" s="5">
        <v>42248</v>
      </c>
      <c r="C18" s="6" t="e">
        <f>+#REF!+#REF!+#REF!+#REF!+#REF!+#REF!+#REF!+#REF!+#REF!+#REF!+#REF!</f>
        <v>#REF!</v>
      </c>
      <c r="D18" s="6" t="e">
        <f>+#REF!+#REF!+#REF!+#REF!+#REF!+#REF!+#REF!+#REF!+#REF!+#REF!+#REF!</f>
        <v>#REF!</v>
      </c>
      <c r="E18" s="6"/>
      <c r="F18" s="6" t="e">
        <f>+#REF!+#REF!+#REF!+#REF!+#REF!+#REF!+#REF!+#REF!+#REF!+#REF!+#REF!</f>
        <v>#REF!</v>
      </c>
      <c r="G18" s="6" t="e">
        <f>+#REF!+#REF!+#REF!+#REF!+#REF!+#REF!+#REF!+#REF!+#REF!+#REF!+#REF!</f>
        <v>#REF!</v>
      </c>
      <c r="H18" s="6" t="e">
        <f>+#REF!+#REF!+#REF!+#REF!+#REF!+#REF!+#REF!+#REF!+#REF!+#REF!+#REF!</f>
        <v>#REF!</v>
      </c>
      <c r="I18" s="6"/>
      <c r="J18" s="6" t="e">
        <f>+#REF!+#REF!+#REF!+#REF!+#REF!+#REF!+#REF!+#REF!+#REF!+#REF!+#REF!</f>
        <v>#REF!</v>
      </c>
      <c r="K18" s="6"/>
      <c r="L18" s="6" t="e">
        <f>+#REF!+#REF!+#REF!+#REF!+#REF!+#REF!+#REF!+#REF!+#REF!+#REF!+#REF!</f>
        <v>#REF!</v>
      </c>
      <c r="M18" s="6" t="e">
        <f>+#REF!+#REF!+#REF!+#REF!+#REF!+#REF!+#REF!+#REF!+#REF!+#REF!+#REF!</f>
        <v>#REF!</v>
      </c>
      <c r="N18" s="6" t="e">
        <f>+#REF!+#REF!+#REF!+#REF!+#REF!+#REF!+#REF!+#REF!+#REF!+#REF!+#REF!</f>
        <v>#REF!</v>
      </c>
      <c r="O18" s="6"/>
      <c r="P18" s="6" t="e">
        <f>+#REF!+#REF!+#REF!+#REF!+#REF!+#REF!+#REF!+#REF!+#REF!+#REF!+#REF!</f>
        <v>#REF!</v>
      </c>
      <c r="Q18" s="6" t="e">
        <f>+#REF!+#REF!+#REF!+#REF!+#REF!+#REF!+#REF!+#REF!+#REF!+#REF!+#REF!</f>
        <v>#REF!</v>
      </c>
      <c r="R18" s="6" t="e">
        <f>+#REF!+#REF!+#REF!+#REF!+#REF!+#REF!+#REF!+#REF!+#REF!+#REF!+#REF!</f>
        <v>#REF!</v>
      </c>
    </row>
    <row r="19" spans="2:18" x14ac:dyDescent="0.25">
      <c r="B19" s="5">
        <v>42278</v>
      </c>
      <c r="C19" s="6" t="e">
        <f>+#REF!+#REF!+#REF!+#REF!+#REF!+#REF!+#REF!+#REF!+#REF!+#REF!+#REF!</f>
        <v>#REF!</v>
      </c>
      <c r="D19" s="6" t="e">
        <f>+#REF!+#REF!+#REF!+#REF!+#REF!+#REF!+#REF!+#REF!+#REF!+#REF!+#REF!</f>
        <v>#REF!</v>
      </c>
      <c r="E19" s="6"/>
      <c r="F19" s="6" t="e">
        <f>+#REF!+#REF!+#REF!+#REF!+#REF!+#REF!+#REF!+#REF!+#REF!+#REF!+#REF!</f>
        <v>#REF!</v>
      </c>
      <c r="G19" s="6" t="e">
        <f>+#REF!+#REF!+#REF!+#REF!+#REF!+#REF!+#REF!+#REF!+#REF!+#REF!+#REF!</f>
        <v>#REF!</v>
      </c>
      <c r="H19" s="6" t="e">
        <f>+#REF!+#REF!+#REF!+#REF!+#REF!+#REF!+#REF!+#REF!+#REF!+#REF!+#REF!</f>
        <v>#REF!</v>
      </c>
      <c r="I19" s="6"/>
      <c r="J19" s="6" t="e">
        <f>+#REF!+#REF!+#REF!+#REF!+#REF!+#REF!+#REF!+#REF!+#REF!+#REF!+#REF!</f>
        <v>#REF!</v>
      </c>
      <c r="K19" s="6"/>
      <c r="L19" s="6" t="e">
        <f>+#REF!+#REF!+#REF!+#REF!+#REF!+#REF!+#REF!+#REF!+#REF!+#REF!+#REF!</f>
        <v>#REF!</v>
      </c>
      <c r="M19" s="6" t="e">
        <f>+#REF!+#REF!+#REF!+#REF!+#REF!+#REF!+#REF!+#REF!+#REF!+#REF!+#REF!</f>
        <v>#REF!</v>
      </c>
      <c r="N19" s="6" t="e">
        <f>+#REF!+#REF!+#REF!+#REF!+#REF!+#REF!+#REF!+#REF!+#REF!+#REF!+#REF!</f>
        <v>#REF!</v>
      </c>
      <c r="O19" s="6"/>
      <c r="P19" s="6" t="e">
        <f>+#REF!+#REF!+#REF!+#REF!+#REF!+#REF!+#REF!+#REF!+#REF!+#REF!+#REF!</f>
        <v>#REF!</v>
      </c>
      <c r="Q19" s="6" t="e">
        <f>+#REF!+#REF!+#REF!+#REF!+#REF!+#REF!+#REF!+#REF!+#REF!+#REF!+#REF!</f>
        <v>#REF!</v>
      </c>
      <c r="R19" s="6" t="e">
        <f>+#REF!+#REF!+#REF!+#REF!+#REF!+#REF!+#REF!+#REF!+#REF!+#REF!+#REF!</f>
        <v>#REF!</v>
      </c>
    </row>
    <row r="20" spans="2:18" x14ac:dyDescent="0.25">
      <c r="B20" s="5">
        <v>42309</v>
      </c>
      <c r="C20" s="6" t="e">
        <f>+#REF!+#REF!+#REF!+#REF!+#REF!+#REF!+#REF!+#REF!+#REF!+#REF!+#REF!</f>
        <v>#REF!</v>
      </c>
      <c r="D20" s="6" t="e">
        <f>+#REF!+#REF!+#REF!+#REF!+#REF!+#REF!+#REF!+#REF!+#REF!+#REF!+#REF!</f>
        <v>#REF!</v>
      </c>
      <c r="E20" s="6"/>
      <c r="F20" s="6" t="e">
        <f>+#REF!+#REF!+#REF!+#REF!+#REF!+#REF!+#REF!+#REF!+#REF!+#REF!+#REF!</f>
        <v>#REF!</v>
      </c>
      <c r="G20" s="6" t="e">
        <f>+#REF!+#REF!+#REF!+#REF!+#REF!+#REF!+#REF!+#REF!+#REF!+#REF!+#REF!</f>
        <v>#REF!</v>
      </c>
      <c r="H20" s="6" t="e">
        <f>+#REF!+#REF!+#REF!+#REF!+#REF!+#REF!+#REF!+#REF!+#REF!+#REF!+#REF!</f>
        <v>#REF!</v>
      </c>
      <c r="I20" s="6"/>
      <c r="J20" s="6" t="e">
        <f>+#REF!+#REF!+#REF!+#REF!+#REF!+#REF!+#REF!+#REF!+#REF!+#REF!+#REF!</f>
        <v>#REF!</v>
      </c>
      <c r="K20" s="6"/>
      <c r="L20" s="6" t="e">
        <f>+#REF!+#REF!+#REF!+#REF!+#REF!+#REF!+#REF!+#REF!+#REF!+#REF!+#REF!</f>
        <v>#REF!</v>
      </c>
      <c r="M20" s="6" t="e">
        <f>+#REF!+#REF!+#REF!+#REF!+#REF!+#REF!+#REF!+#REF!+#REF!+#REF!+#REF!</f>
        <v>#REF!</v>
      </c>
      <c r="N20" s="6" t="e">
        <f>+#REF!+#REF!+#REF!+#REF!+#REF!+#REF!+#REF!+#REF!+#REF!+#REF!+#REF!</f>
        <v>#REF!</v>
      </c>
      <c r="O20" s="6"/>
      <c r="P20" s="6" t="e">
        <f>+#REF!+#REF!+#REF!+#REF!+#REF!+#REF!+#REF!+#REF!+#REF!+#REF!+#REF!</f>
        <v>#REF!</v>
      </c>
      <c r="Q20" s="6" t="e">
        <f>+#REF!+#REF!+#REF!+#REF!+#REF!+#REF!+#REF!+#REF!+#REF!+#REF!+#REF!</f>
        <v>#REF!</v>
      </c>
      <c r="R20" s="6" t="e">
        <f>+#REF!+#REF!+#REF!+#REF!+#REF!+#REF!+#REF!+#REF!+#REF!+#REF!+#REF!</f>
        <v>#REF!</v>
      </c>
    </row>
    <row r="21" spans="2:18" s="24" customFormat="1" x14ac:dyDescent="0.25">
      <c r="B21" s="5">
        <v>42339</v>
      </c>
      <c r="C21" s="6" t="e">
        <f>+#REF!+#REF!+#REF!+#REF!+#REF!+#REF!+#REF!+#REF!+#REF!+#REF!+#REF!</f>
        <v>#REF!</v>
      </c>
      <c r="D21" s="6" t="e">
        <f>+#REF!+#REF!+#REF!+#REF!+#REF!+#REF!+#REF!+#REF!+#REF!+#REF!+#REF!</f>
        <v>#REF!</v>
      </c>
      <c r="E21" s="6"/>
      <c r="F21" s="6" t="e">
        <f>+#REF!+#REF!+#REF!+#REF!+#REF!+#REF!+#REF!+#REF!+#REF!+#REF!+#REF!</f>
        <v>#REF!</v>
      </c>
      <c r="G21" s="6" t="e">
        <f>+#REF!+#REF!+#REF!+#REF!+#REF!+#REF!+#REF!+#REF!+#REF!+#REF!+#REF!</f>
        <v>#REF!</v>
      </c>
      <c r="H21" s="6" t="e">
        <f>+#REF!+#REF!+#REF!+#REF!+#REF!+#REF!+#REF!+#REF!+#REF!+#REF!+#REF!</f>
        <v>#REF!</v>
      </c>
      <c r="I21" s="6"/>
      <c r="J21" s="6" t="e">
        <f>+#REF!+#REF!+#REF!+#REF!+#REF!+#REF!+#REF!+#REF!+#REF!+#REF!+#REF!</f>
        <v>#REF!</v>
      </c>
      <c r="K21" s="6"/>
      <c r="L21" s="6" t="e">
        <f>+#REF!+#REF!+#REF!+#REF!+#REF!+#REF!+#REF!+#REF!+#REF!+#REF!+#REF!</f>
        <v>#REF!</v>
      </c>
      <c r="M21" s="6" t="e">
        <f>+#REF!+#REF!+#REF!+#REF!+#REF!+#REF!+#REF!+#REF!+#REF!+#REF!+#REF!</f>
        <v>#REF!</v>
      </c>
      <c r="N21" s="6" t="e">
        <f>+#REF!+#REF!+#REF!+#REF!+#REF!+#REF!+#REF!+#REF!+#REF!+#REF!+#REF!</f>
        <v>#REF!</v>
      </c>
      <c r="O21" s="6"/>
      <c r="P21" s="6" t="e">
        <f>+#REF!+#REF!+#REF!+#REF!+#REF!+#REF!+#REF!+#REF!+#REF!+#REF!+#REF!</f>
        <v>#REF!</v>
      </c>
      <c r="Q21" s="6" t="e">
        <f>+#REF!+#REF!+#REF!+#REF!+#REF!+#REF!+#REF!+#REF!+#REF!+#REF!+#REF!</f>
        <v>#REF!</v>
      </c>
      <c r="R21" s="6" t="e">
        <f>+#REF!+#REF!+#REF!+#REF!+#REF!+#REF!+#REF!+#REF!+#REF!+#REF!+#REF!</f>
        <v>#REF!</v>
      </c>
    </row>
    <row r="22" spans="2:18" x14ac:dyDescent="0.25">
      <c r="B22" s="25">
        <v>42370</v>
      </c>
      <c r="C22" s="6" t="e">
        <f>+#REF!+#REF!+#REF!+#REF!+#REF!+#REF!+#REF!+#REF!+#REF!+#REF!+#REF!</f>
        <v>#REF!</v>
      </c>
      <c r="D22" s="6" t="e">
        <f>+#REF!+#REF!+#REF!+#REF!+#REF!+#REF!+#REF!+#REF!+#REF!+#REF!+#REF!</f>
        <v>#REF!</v>
      </c>
      <c r="E22" s="6"/>
      <c r="F22" s="6" t="e">
        <f>+#REF!+#REF!+#REF!+#REF!+#REF!+#REF!+#REF!+#REF!+#REF!+#REF!+#REF!</f>
        <v>#REF!</v>
      </c>
      <c r="G22" s="6" t="e">
        <f>+#REF!+#REF!+#REF!+#REF!+#REF!+#REF!+#REF!+#REF!+#REF!+#REF!+#REF!</f>
        <v>#REF!</v>
      </c>
      <c r="H22" s="6" t="e">
        <f>+#REF!+#REF!+#REF!+#REF!+#REF!+#REF!+#REF!+#REF!+#REF!+#REF!+#REF!</f>
        <v>#REF!</v>
      </c>
      <c r="I22" s="6"/>
      <c r="J22" s="6" t="e">
        <f>+#REF!+#REF!+#REF!+#REF!+#REF!+#REF!+#REF!+#REF!+#REF!+#REF!+#REF!</f>
        <v>#REF!</v>
      </c>
      <c r="K22" s="6"/>
      <c r="L22" s="6" t="e">
        <f>+#REF!+#REF!+#REF!+#REF!+#REF!+#REF!+#REF!+#REF!+#REF!+#REF!+#REF!</f>
        <v>#REF!</v>
      </c>
      <c r="M22" s="6" t="e">
        <f>+#REF!+#REF!+#REF!+#REF!+#REF!+#REF!+#REF!+#REF!+#REF!+#REF!+#REF!</f>
        <v>#REF!</v>
      </c>
      <c r="N22" s="6" t="e">
        <f>+#REF!+#REF!+#REF!+#REF!+#REF!+#REF!+#REF!+#REF!+#REF!+#REF!+#REF!</f>
        <v>#REF!</v>
      </c>
      <c r="O22" s="6"/>
      <c r="P22" s="6" t="e">
        <f>+#REF!+#REF!+#REF!+#REF!+#REF!+#REF!+#REF!+#REF!+#REF!+#REF!+#REF!</f>
        <v>#REF!</v>
      </c>
      <c r="Q22" s="6" t="e">
        <f>+#REF!+#REF!+#REF!+#REF!+#REF!+#REF!+#REF!+#REF!+#REF!+#REF!+#REF!</f>
        <v>#REF!</v>
      </c>
      <c r="R22" s="6" t="e">
        <f>+#REF!+#REF!+#REF!+#REF!+#REF!+#REF!+#REF!+#REF!+#REF!+#REF!+#REF!</f>
        <v>#REF!</v>
      </c>
    </row>
    <row r="23" spans="2:18" x14ac:dyDescent="0.25">
      <c r="B23" s="5">
        <v>42401</v>
      </c>
      <c r="C23" s="6" t="e">
        <f>+#REF!+#REF!+#REF!+#REF!+#REF!+#REF!+#REF!+#REF!+#REF!+#REF!+#REF!</f>
        <v>#REF!</v>
      </c>
      <c r="D23" s="6" t="e">
        <f>+#REF!+#REF!+#REF!+#REF!+#REF!+#REF!+#REF!+#REF!+#REF!+#REF!+#REF!</f>
        <v>#REF!</v>
      </c>
      <c r="E23" s="6"/>
      <c r="F23" s="6" t="e">
        <f>+#REF!+#REF!+#REF!+#REF!+#REF!+#REF!+#REF!+#REF!+#REF!+#REF!+#REF!</f>
        <v>#REF!</v>
      </c>
      <c r="G23" s="6" t="e">
        <f>+#REF!+#REF!+#REF!+#REF!+#REF!+#REF!+#REF!+#REF!+#REF!+#REF!+#REF!</f>
        <v>#REF!</v>
      </c>
      <c r="H23" s="6" t="e">
        <f>+#REF!+#REF!+#REF!+#REF!+#REF!+#REF!+#REF!+#REF!+#REF!+#REF!+#REF!</f>
        <v>#REF!</v>
      </c>
      <c r="I23" s="6"/>
      <c r="J23" s="6" t="e">
        <f>+#REF!+#REF!+#REF!+#REF!+#REF!+#REF!+#REF!+#REF!+#REF!+#REF!+#REF!</f>
        <v>#REF!</v>
      </c>
      <c r="K23" s="6"/>
      <c r="L23" s="6" t="e">
        <f>+#REF!+#REF!+#REF!+#REF!+#REF!+#REF!+#REF!+#REF!+#REF!+#REF!+#REF!</f>
        <v>#REF!</v>
      </c>
      <c r="M23" s="6" t="e">
        <f>+#REF!+#REF!+#REF!+#REF!+#REF!+#REF!+#REF!+#REF!+#REF!+#REF!+#REF!</f>
        <v>#REF!</v>
      </c>
      <c r="N23" s="6" t="e">
        <f>+#REF!+#REF!+#REF!+#REF!+#REF!+#REF!+#REF!+#REF!+#REF!+#REF!+#REF!</f>
        <v>#REF!</v>
      </c>
      <c r="O23" s="6"/>
      <c r="P23" s="6" t="e">
        <f>+#REF!+#REF!+#REF!+#REF!+#REF!+#REF!+#REF!+#REF!+#REF!+#REF!+#REF!</f>
        <v>#REF!</v>
      </c>
      <c r="Q23" s="6" t="e">
        <f>+#REF!+#REF!+#REF!+#REF!+#REF!+#REF!+#REF!+#REF!+#REF!+#REF!+#REF!</f>
        <v>#REF!</v>
      </c>
      <c r="R23" s="6" t="e">
        <f>+#REF!+#REF!+#REF!+#REF!+#REF!+#REF!+#REF!+#REF!+#REF!+#REF!+#REF!</f>
        <v>#REF!</v>
      </c>
    </row>
    <row r="24" spans="2:18" x14ac:dyDescent="0.25">
      <c r="B24" s="5">
        <v>42430</v>
      </c>
      <c r="C24" s="6" t="e">
        <f>+#REF!+#REF!+#REF!+#REF!+#REF!+#REF!+#REF!+#REF!+#REF!+#REF!+#REF!</f>
        <v>#REF!</v>
      </c>
      <c r="D24" s="6" t="e">
        <f>+#REF!+#REF!+#REF!+#REF!+#REF!+#REF!+#REF!+#REF!+#REF!+#REF!+#REF!</f>
        <v>#REF!</v>
      </c>
      <c r="E24" s="6"/>
      <c r="F24" s="6" t="e">
        <f>+#REF!+#REF!+#REF!+#REF!+#REF!+#REF!+#REF!+#REF!+#REF!+#REF!+#REF!</f>
        <v>#REF!</v>
      </c>
      <c r="G24" s="6" t="e">
        <f>+#REF!+#REF!+#REF!+#REF!+#REF!+#REF!+#REF!+#REF!+#REF!+#REF!+#REF!</f>
        <v>#REF!</v>
      </c>
      <c r="H24" s="6" t="e">
        <f>+#REF!+#REF!+#REF!+#REF!+#REF!+#REF!+#REF!+#REF!+#REF!+#REF!+#REF!</f>
        <v>#REF!</v>
      </c>
      <c r="I24" s="6"/>
      <c r="J24" s="6" t="e">
        <f>+#REF!+#REF!+#REF!+#REF!+#REF!+#REF!+#REF!+#REF!+#REF!+#REF!+#REF!</f>
        <v>#REF!</v>
      </c>
      <c r="K24" s="6"/>
      <c r="L24" s="6" t="e">
        <f>+#REF!+#REF!+#REF!+#REF!+#REF!+#REF!+#REF!+#REF!+#REF!+#REF!+#REF!</f>
        <v>#REF!</v>
      </c>
      <c r="M24" s="6" t="e">
        <f>+#REF!+#REF!+#REF!+#REF!+#REF!+#REF!+#REF!+#REF!+#REF!+#REF!+#REF!</f>
        <v>#REF!</v>
      </c>
      <c r="N24" s="6" t="e">
        <f>+#REF!+#REF!+#REF!+#REF!+#REF!+#REF!+#REF!+#REF!+#REF!+#REF!+#REF!</f>
        <v>#REF!</v>
      </c>
      <c r="O24" s="6"/>
      <c r="P24" s="6" t="e">
        <f>+#REF!+#REF!+#REF!+#REF!+#REF!+#REF!+#REF!+#REF!+#REF!+#REF!+#REF!</f>
        <v>#REF!</v>
      </c>
      <c r="Q24" s="6" t="e">
        <f>+#REF!+#REF!+#REF!+#REF!+#REF!+#REF!+#REF!+#REF!+#REF!+#REF!+#REF!</f>
        <v>#REF!</v>
      </c>
      <c r="R24" s="6" t="e">
        <f>+#REF!+#REF!+#REF!+#REF!+#REF!+#REF!+#REF!+#REF!+#REF!+#REF!+#REF!</f>
        <v>#REF!</v>
      </c>
    </row>
    <row r="25" spans="2:18" x14ac:dyDescent="0.25">
      <c r="B25" s="5">
        <v>42461</v>
      </c>
      <c r="C25" s="6" t="e">
        <f>+#REF!+#REF!+#REF!+#REF!+#REF!+#REF!+#REF!+#REF!+#REF!+#REF!+#REF!</f>
        <v>#REF!</v>
      </c>
      <c r="D25" s="6" t="e">
        <f>+#REF!+#REF!+#REF!+#REF!+#REF!+#REF!+#REF!+#REF!+#REF!+#REF!+#REF!</f>
        <v>#REF!</v>
      </c>
      <c r="E25" s="6"/>
      <c r="F25" s="6" t="e">
        <f>+#REF!+#REF!+#REF!+#REF!+#REF!+#REF!+#REF!+#REF!+#REF!+#REF!+#REF!</f>
        <v>#REF!</v>
      </c>
      <c r="G25" s="6" t="e">
        <f>+#REF!+#REF!+#REF!+#REF!+#REF!+#REF!+#REF!+#REF!+#REF!+#REF!+#REF!</f>
        <v>#REF!</v>
      </c>
      <c r="H25" s="6" t="e">
        <f>+#REF!+#REF!+#REF!+#REF!+#REF!+#REF!+#REF!+#REF!+#REF!+#REF!+#REF!</f>
        <v>#REF!</v>
      </c>
      <c r="I25" s="6"/>
      <c r="J25" s="6" t="e">
        <f>+#REF!+#REF!+#REF!+#REF!+#REF!+#REF!+#REF!+#REF!+#REF!+#REF!+#REF!</f>
        <v>#REF!</v>
      </c>
      <c r="K25" s="6"/>
      <c r="L25" s="6" t="e">
        <f>+#REF!+#REF!+#REF!+#REF!+#REF!+#REF!+#REF!+#REF!+#REF!+#REF!+#REF!</f>
        <v>#REF!</v>
      </c>
      <c r="M25" s="6" t="e">
        <f>+#REF!+#REF!+#REF!+#REF!+#REF!+#REF!+#REF!+#REF!+#REF!+#REF!+#REF!</f>
        <v>#REF!</v>
      </c>
      <c r="N25" s="6" t="e">
        <f>+#REF!+#REF!+#REF!+#REF!+#REF!+#REF!+#REF!+#REF!+#REF!+#REF!+#REF!</f>
        <v>#REF!</v>
      </c>
      <c r="O25" s="6"/>
      <c r="P25" s="6" t="e">
        <f>+#REF!+#REF!+#REF!+#REF!+#REF!+#REF!+#REF!+#REF!+#REF!+#REF!+#REF!</f>
        <v>#REF!</v>
      </c>
      <c r="Q25" s="6" t="e">
        <f>+#REF!+#REF!+#REF!+#REF!+#REF!+#REF!+#REF!+#REF!+#REF!+#REF!+#REF!</f>
        <v>#REF!</v>
      </c>
      <c r="R25" s="6" t="e">
        <f>+#REF!+#REF!+#REF!+#REF!+#REF!+#REF!+#REF!+#REF!+#REF!+#REF!+#REF!</f>
        <v>#REF!</v>
      </c>
    </row>
    <row r="26" spans="2:18" x14ac:dyDescent="0.25">
      <c r="B26" s="5">
        <v>42491</v>
      </c>
      <c r="C26" s="6" t="e">
        <f>+#REF!+#REF!+#REF!+#REF!+#REF!+#REF!+#REF!+#REF!+#REF!+#REF!+#REF!</f>
        <v>#REF!</v>
      </c>
      <c r="D26" s="6" t="e">
        <f>+#REF!+#REF!+#REF!+#REF!+#REF!+#REF!+#REF!+#REF!+#REF!+#REF!+#REF!</f>
        <v>#REF!</v>
      </c>
      <c r="E26" s="6"/>
      <c r="F26" s="6" t="e">
        <f>+#REF!+#REF!+#REF!+#REF!+#REF!+#REF!+#REF!+#REF!+#REF!+#REF!+#REF!</f>
        <v>#REF!</v>
      </c>
      <c r="G26" s="6" t="e">
        <f>+#REF!+#REF!+#REF!+#REF!+#REF!+#REF!+#REF!+#REF!+#REF!+#REF!+#REF!</f>
        <v>#REF!</v>
      </c>
      <c r="H26" s="6" t="e">
        <f>+#REF!+#REF!+#REF!+#REF!+#REF!+#REF!+#REF!+#REF!+#REF!+#REF!+#REF!</f>
        <v>#REF!</v>
      </c>
      <c r="I26" s="6"/>
      <c r="J26" s="6" t="e">
        <f>+#REF!+#REF!+#REF!+#REF!+#REF!+#REF!+#REF!+#REF!+#REF!+#REF!+#REF!</f>
        <v>#REF!</v>
      </c>
      <c r="K26" s="6"/>
      <c r="L26" s="6" t="e">
        <f>+#REF!+#REF!+#REF!+#REF!+#REF!+#REF!+#REF!+#REF!+#REF!+#REF!+#REF!</f>
        <v>#REF!</v>
      </c>
      <c r="M26" s="6" t="e">
        <f>+#REF!+#REF!+#REF!+#REF!+#REF!+#REF!+#REF!+#REF!+#REF!+#REF!+#REF!</f>
        <v>#REF!</v>
      </c>
      <c r="N26" s="6" t="e">
        <f>+#REF!+#REF!+#REF!+#REF!+#REF!+#REF!+#REF!+#REF!+#REF!+#REF!+#REF!</f>
        <v>#REF!</v>
      </c>
      <c r="O26" s="6"/>
      <c r="P26" s="6" t="e">
        <f>+#REF!+#REF!+#REF!+#REF!+#REF!+#REF!+#REF!+#REF!+#REF!+#REF!+#REF!</f>
        <v>#REF!</v>
      </c>
      <c r="Q26" s="6" t="e">
        <f>+#REF!+#REF!+#REF!+#REF!+#REF!+#REF!+#REF!+#REF!+#REF!+#REF!+#REF!</f>
        <v>#REF!</v>
      </c>
      <c r="R26" s="6" t="e">
        <f>+#REF!+#REF!+#REF!+#REF!+#REF!+#REF!+#REF!+#REF!+#REF!+#REF!+#REF!</f>
        <v>#REF!</v>
      </c>
    </row>
    <row r="27" spans="2:18" x14ac:dyDescent="0.25">
      <c r="B27" s="5">
        <v>42522</v>
      </c>
      <c r="C27" s="6" t="e">
        <f>+#REF!+#REF!+#REF!+#REF!+#REF!+#REF!+#REF!+#REF!+#REF!+#REF!+#REF!</f>
        <v>#REF!</v>
      </c>
      <c r="D27" s="6" t="e">
        <f>+#REF!+#REF!+#REF!+#REF!+#REF!+#REF!+#REF!+#REF!+#REF!+#REF!+#REF!</f>
        <v>#REF!</v>
      </c>
      <c r="E27" s="6"/>
      <c r="F27" s="6" t="e">
        <f>+#REF!+#REF!+#REF!+#REF!+#REF!+#REF!+#REF!+#REF!+#REF!+#REF!+#REF!</f>
        <v>#REF!</v>
      </c>
      <c r="G27" s="6" t="e">
        <f>+#REF!+#REF!+#REF!+#REF!+#REF!+#REF!+#REF!+#REF!+#REF!+#REF!+#REF!</f>
        <v>#REF!</v>
      </c>
      <c r="H27" s="6" t="e">
        <f>+#REF!+#REF!+#REF!+#REF!+#REF!+#REF!+#REF!+#REF!+#REF!+#REF!+#REF!</f>
        <v>#REF!</v>
      </c>
      <c r="I27" s="6"/>
      <c r="J27" s="6" t="e">
        <f>+#REF!+#REF!+#REF!+#REF!+#REF!+#REF!+#REF!+#REF!+#REF!+#REF!+#REF!</f>
        <v>#REF!</v>
      </c>
      <c r="K27" s="6"/>
      <c r="L27" s="6" t="e">
        <f>+#REF!+#REF!+#REF!+#REF!+#REF!+#REF!+#REF!+#REF!+#REF!+#REF!+#REF!</f>
        <v>#REF!</v>
      </c>
      <c r="M27" s="6" t="e">
        <f>+#REF!+#REF!+#REF!+#REF!+#REF!+#REF!+#REF!+#REF!+#REF!+#REF!+#REF!</f>
        <v>#REF!</v>
      </c>
      <c r="N27" s="6" t="e">
        <f>+#REF!+#REF!+#REF!+#REF!+#REF!+#REF!+#REF!+#REF!+#REF!+#REF!+#REF!</f>
        <v>#REF!</v>
      </c>
      <c r="O27" s="6"/>
      <c r="P27" s="6" t="e">
        <f>+#REF!+#REF!+#REF!+#REF!+#REF!+#REF!+#REF!+#REF!+#REF!+#REF!+#REF!</f>
        <v>#REF!</v>
      </c>
      <c r="Q27" s="6" t="e">
        <f>+#REF!+#REF!+#REF!+#REF!+#REF!+#REF!+#REF!+#REF!+#REF!+#REF!+#REF!</f>
        <v>#REF!</v>
      </c>
      <c r="R27" s="6" t="e">
        <f>+#REF!+#REF!+#REF!+#REF!+#REF!+#REF!+#REF!+#REF!+#REF!+#REF!+#REF!</f>
        <v>#REF!</v>
      </c>
    </row>
    <row r="28" spans="2:18" x14ac:dyDescent="0.25">
      <c r="B28" s="5">
        <v>42552</v>
      </c>
      <c r="C28" s="6" t="e">
        <f>+#REF!+#REF!+#REF!+#REF!+#REF!+#REF!+#REF!+#REF!+#REF!+#REF!+#REF!</f>
        <v>#REF!</v>
      </c>
      <c r="D28" s="6" t="e">
        <f>+#REF!+#REF!+#REF!+#REF!+#REF!+#REF!+#REF!+#REF!+#REF!+#REF!+#REF!</f>
        <v>#REF!</v>
      </c>
      <c r="E28" s="6"/>
      <c r="F28" s="6" t="e">
        <f>+#REF!+#REF!+#REF!+#REF!+#REF!+#REF!+#REF!+#REF!+#REF!+#REF!+#REF!</f>
        <v>#REF!</v>
      </c>
      <c r="G28" s="6" t="e">
        <f>+#REF!+#REF!+#REF!+#REF!+#REF!+#REF!+#REF!+#REF!+#REF!+#REF!+#REF!</f>
        <v>#REF!</v>
      </c>
      <c r="H28" s="6" t="e">
        <f>+#REF!+#REF!+#REF!+#REF!+#REF!+#REF!+#REF!+#REF!+#REF!+#REF!+#REF!</f>
        <v>#REF!</v>
      </c>
      <c r="I28" s="6"/>
      <c r="J28" s="6" t="e">
        <f>+#REF!+#REF!+#REF!+#REF!+#REF!+#REF!+#REF!+#REF!+#REF!+#REF!+#REF!</f>
        <v>#REF!</v>
      </c>
      <c r="K28" s="6"/>
      <c r="L28" s="6" t="e">
        <f>+#REF!+#REF!+#REF!+#REF!+#REF!+#REF!+#REF!+#REF!+#REF!+#REF!+#REF!</f>
        <v>#REF!</v>
      </c>
      <c r="M28" s="6" t="e">
        <f>+#REF!+#REF!+#REF!+#REF!+#REF!+#REF!+#REF!+#REF!+#REF!+#REF!+#REF!</f>
        <v>#REF!</v>
      </c>
      <c r="N28" s="6" t="e">
        <f>+#REF!+#REF!+#REF!+#REF!+#REF!+#REF!+#REF!+#REF!+#REF!+#REF!+#REF!</f>
        <v>#REF!</v>
      </c>
      <c r="O28" s="6"/>
      <c r="P28" s="6" t="e">
        <f>+#REF!+#REF!+#REF!+#REF!+#REF!+#REF!+#REF!+#REF!+#REF!+#REF!+#REF!</f>
        <v>#REF!</v>
      </c>
      <c r="Q28" s="6" t="e">
        <f>+#REF!+#REF!+#REF!+#REF!+#REF!+#REF!+#REF!+#REF!+#REF!+#REF!+#REF!</f>
        <v>#REF!</v>
      </c>
      <c r="R28" s="6" t="e">
        <f>+#REF!+#REF!+#REF!+#REF!+#REF!+#REF!+#REF!+#REF!+#REF!+#REF!+#REF!</f>
        <v>#REF!</v>
      </c>
    </row>
    <row r="29" spans="2:18" x14ac:dyDescent="0.25">
      <c r="B29" s="5">
        <v>42583</v>
      </c>
      <c r="C29" s="6" t="e">
        <f>+#REF!+#REF!+#REF!+#REF!+#REF!+#REF!+#REF!+#REF!+#REF!+#REF!+#REF!</f>
        <v>#REF!</v>
      </c>
      <c r="D29" s="6" t="e">
        <f>+#REF!+#REF!+#REF!+#REF!+#REF!+#REF!+#REF!+#REF!+#REF!+#REF!+#REF!</f>
        <v>#REF!</v>
      </c>
      <c r="E29" s="6"/>
      <c r="F29" s="6" t="e">
        <f>+#REF!+#REF!+#REF!+#REF!+#REF!+#REF!+#REF!+#REF!+#REF!+#REF!+#REF!</f>
        <v>#REF!</v>
      </c>
      <c r="G29" s="6" t="e">
        <f>+#REF!+#REF!+#REF!+#REF!+#REF!+#REF!+#REF!+#REF!+#REF!+#REF!+#REF!</f>
        <v>#REF!</v>
      </c>
      <c r="H29" s="6" t="e">
        <f>+#REF!+#REF!+#REF!+#REF!+#REF!+#REF!+#REF!+#REF!+#REF!+#REF!+#REF!</f>
        <v>#REF!</v>
      </c>
      <c r="I29" s="6"/>
      <c r="J29" s="6" t="e">
        <f>+#REF!+#REF!+#REF!+#REF!+#REF!+#REF!+#REF!+#REF!+#REF!+#REF!+#REF!</f>
        <v>#REF!</v>
      </c>
      <c r="K29" s="6"/>
      <c r="L29" s="6" t="e">
        <f>+#REF!+#REF!+#REF!+#REF!+#REF!+#REF!+#REF!+#REF!+#REF!+#REF!+#REF!</f>
        <v>#REF!</v>
      </c>
      <c r="M29" s="6" t="e">
        <f>+#REF!+#REF!+#REF!+#REF!+#REF!+#REF!+#REF!+#REF!+#REF!+#REF!+#REF!</f>
        <v>#REF!</v>
      </c>
      <c r="N29" s="6" t="e">
        <f>+#REF!+#REF!+#REF!+#REF!+#REF!+#REF!+#REF!+#REF!+#REF!+#REF!+#REF!</f>
        <v>#REF!</v>
      </c>
      <c r="O29" s="6"/>
      <c r="P29" s="6" t="e">
        <f>+#REF!+#REF!+#REF!+#REF!+#REF!+#REF!+#REF!+#REF!+#REF!+#REF!+#REF!</f>
        <v>#REF!</v>
      </c>
      <c r="Q29" s="6" t="e">
        <f>+#REF!+#REF!+#REF!+#REF!+#REF!+#REF!+#REF!+#REF!+#REF!+#REF!+#REF!</f>
        <v>#REF!</v>
      </c>
      <c r="R29" s="6" t="e">
        <f>+#REF!+#REF!+#REF!+#REF!+#REF!+#REF!+#REF!+#REF!+#REF!+#REF!+#REF!</f>
        <v>#REF!</v>
      </c>
    </row>
    <row r="30" spans="2:18" x14ac:dyDescent="0.25">
      <c r="B30" s="5">
        <v>42614</v>
      </c>
      <c r="C30" s="6" t="e">
        <f>+#REF!+#REF!+#REF!+#REF!+#REF!+#REF!+#REF!+#REF!+#REF!+#REF!+#REF!</f>
        <v>#REF!</v>
      </c>
      <c r="D30" s="6" t="e">
        <f>+#REF!+#REF!+#REF!+#REF!+#REF!+#REF!+#REF!+#REF!+#REF!+#REF!+#REF!</f>
        <v>#REF!</v>
      </c>
      <c r="E30" s="6"/>
      <c r="F30" s="6" t="e">
        <f>+#REF!+#REF!+#REF!+#REF!+#REF!+#REF!+#REF!+#REF!+#REF!+#REF!+#REF!</f>
        <v>#REF!</v>
      </c>
      <c r="G30" s="6" t="e">
        <f>+#REF!+#REF!+#REF!+#REF!+#REF!+#REF!+#REF!+#REF!+#REF!+#REF!+#REF!</f>
        <v>#REF!</v>
      </c>
      <c r="H30" s="6" t="e">
        <f>+#REF!+#REF!+#REF!+#REF!+#REF!+#REF!+#REF!+#REF!+#REF!+#REF!+#REF!</f>
        <v>#REF!</v>
      </c>
      <c r="I30" s="6"/>
      <c r="J30" s="6" t="e">
        <f>+#REF!+#REF!+#REF!+#REF!+#REF!+#REF!+#REF!+#REF!+#REF!+#REF!+#REF!</f>
        <v>#REF!</v>
      </c>
      <c r="K30" s="6"/>
      <c r="L30" s="6" t="e">
        <f>+#REF!+#REF!+#REF!+#REF!+#REF!+#REF!+#REF!+#REF!+#REF!+#REF!+#REF!</f>
        <v>#REF!</v>
      </c>
      <c r="M30" s="6" t="e">
        <f>+#REF!+#REF!+#REF!+#REF!+#REF!+#REF!+#REF!+#REF!+#REF!+#REF!+#REF!</f>
        <v>#REF!</v>
      </c>
      <c r="N30" s="6" t="e">
        <f>+#REF!+#REF!+#REF!+#REF!+#REF!+#REF!+#REF!+#REF!+#REF!+#REF!+#REF!</f>
        <v>#REF!</v>
      </c>
      <c r="O30" s="6"/>
      <c r="P30" s="6" t="e">
        <f>+#REF!+#REF!+#REF!+#REF!+#REF!+#REF!+#REF!+#REF!+#REF!+#REF!+#REF!</f>
        <v>#REF!</v>
      </c>
      <c r="Q30" s="6" t="e">
        <f>+#REF!+#REF!+#REF!+#REF!+#REF!+#REF!+#REF!+#REF!+#REF!+#REF!+#REF!</f>
        <v>#REF!</v>
      </c>
      <c r="R30" s="6" t="e">
        <f>+#REF!+#REF!+#REF!+#REF!+#REF!+#REF!+#REF!+#REF!+#REF!+#REF!+#REF!</f>
        <v>#REF!</v>
      </c>
    </row>
    <row r="31" spans="2:18" x14ac:dyDescent="0.25">
      <c r="B31" s="5">
        <v>42644</v>
      </c>
      <c r="C31" s="6" t="e">
        <f>+#REF!+#REF!+#REF!+#REF!+#REF!+#REF!+#REF!+#REF!+#REF!+#REF!+#REF!</f>
        <v>#REF!</v>
      </c>
      <c r="D31" s="6" t="e">
        <f>+#REF!+#REF!+#REF!+#REF!+#REF!+#REF!+#REF!+#REF!+#REF!+#REF!+#REF!</f>
        <v>#REF!</v>
      </c>
      <c r="E31" s="6"/>
      <c r="F31" s="6" t="e">
        <f>+#REF!+#REF!+#REF!+#REF!+#REF!+#REF!+#REF!+#REF!+#REF!+#REF!+#REF!</f>
        <v>#REF!</v>
      </c>
      <c r="G31" s="6" t="e">
        <f>+#REF!+#REF!+#REF!+#REF!+#REF!+#REF!+#REF!+#REF!+#REF!+#REF!+#REF!</f>
        <v>#REF!</v>
      </c>
      <c r="H31" s="6" t="e">
        <f>+#REF!+#REF!+#REF!+#REF!+#REF!+#REF!+#REF!+#REF!+#REF!+#REF!+#REF!</f>
        <v>#REF!</v>
      </c>
      <c r="I31" s="6"/>
      <c r="J31" s="6" t="e">
        <f>+#REF!+#REF!+#REF!+#REF!+#REF!+#REF!+#REF!+#REF!+#REF!+#REF!+#REF!</f>
        <v>#REF!</v>
      </c>
      <c r="K31" s="6"/>
      <c r="L31" s="6" t="e">
        <f>+#REF!+#REF!+#REF!+#REF!+#REF!+#REF!+#REF!+#REF!+#REF!+#REF!+#REF!</f>
        <v>#REF!</v>
      </c>
      <c r="M31" s="6" t="e">
        <f>+#REF!+#REF!+#REF!+#REF!+#REF!+#REF!+#REF!+#REF!+#REF!+#REF!+#REF!</f>
        <v>#REF!</v>
      </c>
      <c r="N31" s="6" t="e">
        <f>+#REF!+#REF!+#REF!+#REF!+#REF!+#REF!+#REF!+#REF!+#REF!+#REF!+#REF!</f>
        <v>#REF!</v>
      </c>
      <c r="O31" s="6"/>
      <c r="P31" s="6" t="e">
        <f>+#REF!+#REF!+#REF!+#REF!+#REF!+#REF!+#REF!+#REF!+#REF!+#REF!+#REF!</f>
        <v>#REF!</v>
      </c>
      <c r="Q31" s="6" t="e">
        <f>+#REF!+#REF!+#REF!+#REF!+#REF!+#REF!+#REF!+#REF!+#REF!+#REF!+#REF!</f>
        <v>#REF!</v>
      </c>
      <c r="R31" s="6" t="e">
        <f>+#REF!+#REF!+#REF!+#REF!+#REF!+#REF!+#REF!+#REF!+#REF!+#REF!+#REF!</f>
        <v>#REF!</v>
      </c>
    </row>
    <row r="32" spans="2:18" x14ac:dyDescent="0.25">
      <c r="B32" s="5">
        <v>42675</v>
      </c>
      <c r="C32" s="6" t="e">
        <f>+#REF!+#REF!+#REF!+#REF!+#REF!+#REF!+#REF!+#REF!+#REF!+#REF!+#REF!</f>
        <v>#REF!</v>
      </c>
      <c r="D32" s="6" t="e">
        <f>+#REF!+#REF!+#REF!+#REF!+#REF!+#REF!+#REF!+#REF!+#REF!+#REF!+#REF!</f>
        <v>#REF!</v>
      </c>
      <c r="E32" s="6"/>
      <c r="F32" s="6" t="e">
        <f>+#REF!+#REF!+#REF!+#REF!+#REF!+#REF!+#REF!+#REF!+#REF!+#REF!+#REF!</f>
        <v>#REF!</v>
      </c>
      <c r="G32" s="6" t="e">
        <f>+#REF!+#REF!+#REF!+#REF!+#REF!+#REF!+#REF!+#REF!+#REF!+#REF!+#REF!</f>
        <v>#REF!</v>
      </c>
      <c r="H32" s="6" t="e">
        <f>+#REF!+#REF!+#REF!+#REF!+#REF!+#REF!+#REF!+#REF!+#REF!+#REF!+#REF!</f>
        <v>#REF!</v>
      </c>
      <c r="I32" s="6"/>
      <c r="J32" s="6" t="e">
        <f>+#REF!+#REF!+#REF!+#REF!+#REF!+#REF!+#REF!+#REF!+#REF!+#REF!+#REF!</f>
        <v>#REF!</v>
      </c>
      <c r="K32" s="6"/>
      <c r="L32" s="6" t="e">
        <f>+#REF!+#REF!+#REF!+#REF!+#REF!+#REF!+#REF!+#REF!+#REF!+#REF!+#REF!</f>
        <v>#REF!</v>
      </c>
      <c r="M32" s="6" t="e">
        <f>+#REF!+#REF!+#REF!+#REF!+#REF!+#REF!+#REF!+#REF!+#REF!+#REF!+#REF!</f>
        <v>#REF!</v>
      </c>
      <c r="N32" s="6" t="e">
        <f>+#REF!+#REF!+#REF!+#REF!+#REF!+#REF!+#REF!+#REF!+#REF!+#REF!+#REF!</f>
        <v>#REF!</v>
      </c>
      <c r="O32" s="6"/>
      <c r="P32" s="6" t="e">
        <f>+#REF!+#REF!+#REF!+#REF!+#REF!+#REF!+#REF!+#REF!+#REF!+#REF!+#REF!</f>
        <v>#REF!</v>
      </c>
      <c r="Q32" s="6" t="e">
        <f>+#REF!+#REF!+#REF!+#REF!+#REF!+#REF!+#REF!+#REF!+#REF!+#REF!+#REF!</f>
        <v>#REF!</v>
      </c>
      <c r="R32" s="6" t="e">
        <f>+#REF!+#REF!+#REF!+#REF!+#REF!+#REF!+#REF!+#REF!+#REF!+#REF!+#REF!</f>
        <v>#REF!</v>
      </c>
    </row>
    <row r="33" spans="2:18" s="24" customFormat="1" x14ac:dyDescent="0.25">
      <c r="B33" s="5">
        <v>42705</v>
      </c>
      <c r="C33" s="6" t="e">
        <f>+#REF!+#REF!+#REF!+#REF!+#REF!+#REF!+#REF!+#REF!+#REF!+#REF!+#REF!</f>
        <v>#REF!</v>
      </c>
      <c r="D33" s="6" t="e">
        <f>+#REF!+#REF!+#REF!+#REF!+#REF!+#REF!+#REF!+#REF!+#REF!+#REF!+#REF!</f>
        <v>#REF!</v>
      </c>
      <c r="E33" s="6"/>
      <c r="F33" s="6" t="e">
        <f>+#REF!+#REF!+#REF!+#REF!+#REF!+#REF!+#REF!+#REF!+#REF!+#REF!+#REF!</f>
        <v>#REF!</v>
      </c>
      <c r="G33" s="6" t="e">
        <f>+#REF!+#REF!+#REF!+#REF!+#REF!+#REF!+#REF!+#REF!+#REF!+#REF!+#REF!</f>
        <v>#REF!</v>
      </c>
      <c r="H33" s="6" t="e">
        <f>+#REF!+#REF!+#REF!+#REF!+#REF!+#REF!+#REF!+#REF!+#REF!+#REF!+#REF!</f>
        <v>#REF!</v>
      </c>
      <c r="I33" s="6"/>
      <c r="J33" s="6" t="e">
        <f>+#REF!+#REF!+#REF!+#REF!+#REF!+#REF!+#REF!+#REF!+#REF!+#REF!+#REF!</f>
        <v>#REF!</v>
      </c>
      <c r="K33" s="6"/>
      <c r="L33" s="6" t="e">
        <f>+#REF!+#REF!+#REF!+#REF!+#REF!+#REF!+#REF!+#REF!+#REF!+#REF!+#REF!</f>
        <v>#REF!</v>
      </c>
      <c r="M33" s="6" t="e">
        <f>+#REF!+#REF!+#REF!+#REF!+#REF!+#REF!+#REF!+#REF!+#REF!+#REF!+#REF!</f>
        <v>#REF!</v>
      </c>
      <c r="N33" s="6" t="e">
        <f>+#REF!+#REF!+#REF!+#REF!+#REF!+#REF!+#REF!+#REF!+#REF!+#REF!+#REF!</f>
        <v>#REF!</v>
      </c>
      <c r="O33" s="6"/>
      <c r="P33" s="6" t="e">
        <f>+#REF!+#REF!+#REF!+#REF!+#REF!+#REF!+#REF!+#REF!+#REF!+#REF!+#REF!</f>
        <v>#REF!</v>
      </c>
      <c r="Q33" s="6" t="e">
        <f>+#REF!+#REF!+#REF!+#REF!+#REF!+#REF!+#REF!+#REF!+#REF!+#REF!+#REF!</f>
        <v>#REF!</v>
      </c>
      <c r="R33" s="6" t="e">
        <f>+#REF!+#REF!+#REF!+#REF!+#REF!+#REF!+#REF!+#REF!+#REF!+#REF!+#REF!</f>
        <v>#REF!</v>
      </c>
    </row>
    <row r="34" spans="2:18" x14ac:dyDescent="0.25">
      <c r="B34" s="25">
        <v>42736</v>
      </c>
      <c r="C34" s="6" t="e">
        <f>+#REF!+#REF!+#REF!+#REF!+#REF!+#REF!+#REF!+#REF!+#REF!+#REF!+#REF!</f>
        <v>#REF!</v>
      </c>
      <c r="D34" s="6" t="e">
        <f>+#REF!+#REF!+#REF!+#REF!+#REF!+#REF!+#REF!+#REF!+#REF!+#REF!+#REF!</f>
        <v>#REF!</v>
      </c>
      <c r="E34" s="6"/>
      <c r="F34" s="6" t="e">
        <f>+#REF!+#REF!+#REF!+#REF!+#REF!+#REF!+#REF!+#REF!+#REF!+#REF!+#REF!</f>
        <v>#REF!</v>
      </c>
      <c r="G34" s="6" t="e">
        <f>+#REF!+#REF!+#REF!+#REF!+#REF!+#REF!+#REF!+#REF!+#REF!+#REF!+#REF!</f>
        <v>#REF!</v>
      </c>
      <c r="H34" s="6" t="e">
        <f>+#REF!+#REF!+#REF!+#REF!+#REF!+#REF!+#REF!+#REF!+#REF!+#REF!+#REF!</f>
        <v>#REF!</v>
      </c>
      <c r="I34" s="6"/>
      <c r="J34" s="6" t="e">
        <f>+#REF!+#REF!+#REF!+#REF!+#REF!+#REF!+#REF!+#REF!+#REF!+#REF!+#REF!</f>
        <v>#REF!</v>
      </c>
      <c r="K34" s="6"/>
      <c r="L34" s="6" t="e">
        <f>+#REF!+#REF!+#REF!+#REF!+#REF!+#REF!+#REF!+#REF!+#REF!+#REF!+#REF!</f>
        <v>#REF!</v>
      </c>
      <c r="M34" s="6" t="e">
        <f>+#REF!+#REF!+#REF!+#REF!+#REF!+#REF!+#REF!+#REF!+#REF!+#REF!+#REF!</f>
        <v>#REF!</v>
      </c>
      <c r="N34" s="6" t="e">
        <f>+#REF!+#REF!+#REF!+#REF!+#REF!+#REF!+#REF!+#REF!+#REF!+#REF!+#REF!</f>
        <v>#REF!</v>
      </c>
      <c r="O34" s="6"/>
      <c r="P34" s="6" t="e">
        <f>+#REF!+#REF!+#REF!+#REF!+#REF!+#REF!+#REF!+#REF!+#REF!+#REF!+#REF!</f>
        <v>#REF!</v>
      </c>
      <c r="Q34" s="6" t="e">
        <f>+#REF!+#REF!+#REF!+#REF!+#REF!+#REF!+#REF!+#REF!+#REF!+#REF!+#REF!</f>
        <v>#REF!</v>
      </c>
      <c r="R34" s="6" t="e">
        <f>+#REF!+#REF!+#REF!+#REF!+#REF!+#REF!+#REF!+#REF!+#REF!+#REF!+#REF!</f>
        <v>#REF!</v>
      </c>
    </row>
    <row r="35" spans="2:18" x14ac:dyDescent="0.25">
      <c r="B35" s="5">
        <v>42767</v>
      </c>
      <c r="C35" s="6" t="e">
        <f>+#REF!+#REF!+#REF!+#REF!+#REF!+#REF!+#REF!+#REF!+#REF!+#REF!+#REF!</f>
        <v>#REF!</v>
      </c>
      <c r="D35" s="6" t="e">
        <f>+#REF!+#REF!+#REF!+#REF!+#REF!+#REF!+#REF!+#REF!+#REF!+#REF!+#REF!</f>
        <v>#REF!</v>
      </c>
      <c r="E35" s="6"/>
      <c r="F35" s="6" t="e">
        <f>+#REF!+#REF!+#REF!+#REF!+#REF!+#REF!+#REF!+#REF!+#REF!+#REF!+#REF!</f>
        <v>#REF!</v>
      </c>
      <c r="G35" s="6" t="e">
        <f>+#REF!+#REF!+#REF!+#REF!+#REF!+#REF!+#REF!+#REF!+#REF!+#REF!+#REF!</f>
        <v>#REF!</v>
      </c>
      <c r="H35" s="6" t="e">
        <f>+#REF!+#REF!+#REF!+#REF!+#REF!+#REF!+#REF!+#REF!+#REF!+#REF!+#REF!</f>
        <v>#REF!</v>
      </c>
      <c r="I35" s="6"/>
      <c r="J35" s="6" t="e">
        <f>+#REF!+#REF!+#REF!+#REF!+#REF!+#REF!+#REF!+#REF!+#REF!+#REF!+#REF!</f>
        <v>#REF!</v>
      </c>
      <c r="K35" s="6"/>
      <c r="L35" s="6" t="e">
        <f>+#REF!+#REF!+#REF!+#REF!+#REF!+#REF!+#REF!+#REF!+#REF!+#REF!+#REF!</f>
        <v>#REF!</v>
      </c>
      <c r="M35" s="6" t="e">
        <f>+#REF!+#REF!+#REF!+#REF!+#REF!+#REF!+#REF!+#REF!+#REF!+#REF!+#REF!</f>
        <v>#REF!</v>
      </c>
      <c r="N35" s="6" t="e">
        <f>+#REF!+#REF!+#REF!+#REF!+#REF!+#REF!+#REF!+#REF!+#REF!+#REF!+#REF!</f>
        <v>#REF!</v>
      </c>
      <c r="O35" s="6"/>
      <c r="P35" s="6" t="e">
        <f>+#REF!+#REF!+#REF!+#REF!+#REF!+#REF!+#REF!+#REF!+#REF!+#REF!+#REF!</f>
        <v>#REF!</v>
      </c>
      <c r="Q35" s="6" t="e">
        <f>+#REF!+#REF!+#REF!+#REF!+#REF!+#REF!+#REF!+#REF!+#REF!+#REF!+#REF!</f>
        <v>#REF!</v>
      </c>
      <c r="R35" s="6" t="e">
        <f>+#REF!+#REF!+#REF!+#REF!+#REF!+#REF!+#REF!+#REF!+#REF!+#REF!+#REF!</f>
        <v>#REF!</v>
      </c>
    </row>
    <row r="36" spans="2:18" x14ac:dyDescent="0.25">
      <c r="B36" s="5">
        <v>42795</v>
      </c>
      <c r="C36" s="6" t="e">
        <f>+#REF!+#REF!+#REF!+#REF!+#REF!+#REF!+#REF!+#REF!+#REF!+#REF!+#REF!</f>
        <v>#REF!</v>
      </c>
      <c r="D36" s="6" t="e">
        <f>+#REF!+#REF!+#REF!+#REF!+#REF!+#REF!+#REF!+#REF!+#REF!+#REF!+#REF!</f>
        <v>#REF!</v>
      </c>
      <c r="E36" s="6"/>
      <c r="F36" s="6" t="e">
        <f>+#REF!+#REF!+#REF!+#REF!+#REF!+#REF!+#REF!+#REF!+#REF!+#REF!+#REF!</f>
        <v>#REF!</v>
      </c>
      <c r="G36" s="6" t="e">
        <f>+#REF!+#REF!+#REF!+#REF!+#REF!+#REF!+#REF!+#REF!+#REF!+#REF!+#REF!</f>
        <v>#REF!</v>
      </c>
      <c r="H36" s="6" t="e">
        <f>+#REF!+#REF!+#REF!+#REF!+#REF!+#REF!+#REF!+#REF!+#REF!+#REF!+#REF!</f>
        <v>#REF!</v>
      </c>
      <c r="I36" s="6"/>
      <c r="J36" s="6" t="e">
        <f>+#REF!+#REF!+#REF!+#REF!+#REF!+#REF!+#REF!+#REF!+#REF!+#REF!+#REF!</f>
        <v>#REF!</v>
      </c>
      <c r="K36" s="6"/>
      <c r="L36" s="6" t="e">
        <f>+#REF!+#REF!+#REF!+#REF!+#REF!+#REF!+#REF!+#REF!+#REF!+#REF!+#REF!</f>
        <v>#REF!</v>
      </c>
      <c r="M36" s="6" t="e">
        <f>+#REF!+#REF!+#REF!+#REF!+#REF!+#REF!+#REF!+#REF!+#REF!+#REF!+#REF!</f>
        <v>#REF!</v>
      </c>
      <c r="N36" s="6" t="e">
        <f>+#REF!+#REF!+#REF!+#REF!+#REF!+#REF!+#REF!+#REF!+#REF!+#REF!+#REF!</f>
        <v>#REF!</v>
      </c>
      <c r="O36" s="6"/>
      <c r="P36" s="6" t="e">
        <f>+#REF!+#REF!+#REF!+#REF!+#REF!+#REF!+#REF!+#REF!+#REF!+#REF!+#REF!</f>
        <v>#REF!</v>
      </c>
      <c r="Q36" s="6" t="e">
        <f>+#REF!+#REF!+#REF!+#REF!+#REF!+#REF!+#REF!+#REF!+#REF!+#REF!+#REF!</f>
        <v>#REF!</v>
      </c>
      <c r="R36" s="6" t="e">
        <f>+#REF!+#REF!+#REF!+#REF!+#REF!+#REF!+#REF!+#REF!+#REF!+#REF!+#REF!</f>
        <v>#REF!</v>
      </c>
    </row>
    <row r="37" spans="2:18" x14ac:dyDescent="0.25">
      <c r="B37" s="5">
        <v>42826</v>
      </c>
      <c r="C37" s="6" t="e">
        <f>+#REF!+#REF!+#REF!+#REF!+#REF!+#REF!+#REF!+#REF!+#REF!+#REF!+#REF!</f>
        <v>#REF!</v>
      </c>
      <c r="D37" s="6" t="e">
        <f>+#REF!+#REF!+#REF!+#REF!+#REF!+#REF!+#REF!+#REF!+#REF!+#REF!+#REF!</f>
        <v>#REF!</v>
      </c>
      <c r="E37" s="6"/>
      <c r="F37" s="6" t="e">
        <f>+#REF!+#REF!+#REF!+#REF!+#REF!+#REF!+#REF!+#REF!+#REF!+#REF!+#REF!</f>
        <v>#REF!</v>
      </c>
      <c r="G37" s="6" t="e">
        <f>+#REF!+#REF!+#REF!+#REF!+#REF!+#REF!+#REF!+#REF!+#REF!+#REF!+#REF!</f>
        <v>#REF!</v>
      </c>
      <c r="H37" s="6" t="e">
        <f>+#REF!+#REF!+#REF!+#REF!+#REF!+#REF!+#REF!+#REF!+#REF!+#REF!+#REF!</f>
        <v>#REF!</v>
      </c>
      <c r="I37" s="6"/>
      <c r="J37" s="6" t="e">
        <f>+#REF!+#REF!+#REF!+#REF!+#REF!+#REF!+#REF!+#REF!+#REF!+#REF!+#REF!</f>
        <v>#REF!</v>
      </c>
      <c r="K37" s="6"/>
      <c r="L37" s="6" t="e">
        <f>+#REF!+#REF!+#REF!+#REF!+#REF!+#REF!+#REF!+#REF!+#REF!+#REF!+#REF!</f>
        <v>#REF!</v>
      </c>
      <c r="M37" s="6" t="e">
        <f>+#REF!+#REF!+#REF!+#REF!+#REF!+#REF!+#REF!+#REF!+#REF!+#REF!+#REF!</f>
        <v>#REF!</v>
      </c>
      <c r="N37" s="6" t="e">
        <f>+#REF!+#REF!+#REF!+#REF!+#REF!+#REF!+#REF!+#REF!+#REF!+#REF!+#REF!</f>
        <v>#REF!</v>
      </c>
      <c r="O37" s="6"/>
      <c r="P37" s="6" t="e">
        <f>+#REF!+#REF!+#REF!+#REF!+#REF!+#REF!+#REF!+#REF!+#REF!+#REF!+#REF!</f>
        <v>#REF!</v>
      </c>
      <c r="Q37" s="6" t="e">
        <f>+#REF!+#REF!+#REF!+#REF!+#REF!+#REF!+#REF!+#REF!+#REF!+#REF!+#REF!</f>
        <v>#REF!</v>
      </c>
      <c r="R37" s="6" t="e">
        <f>+#REF!+#REF!+#REF!+#REF!+#REF!+#REF!+#REF!+#REF!+#REF!+#REF!+#REF!</f>
        <v>#REF!</v>
      </c>
    </row>
    <row r="38" spans="2:18" x14ac:dyDescent="0.25">
      <c r="B38" s="5">
        <v>42856</v>
      </c>
      <c r="C38" s="6" t="e">
        <f>+#REF!+#REF!+#REF!+#REF!+#REF!+#REF!+#REF!+#REF!+#REF!+#REF!+#REF!</f>
        <v>#REF!</v>
      </c>
      <c r="D38" s="6" t="e">
        <f>+#REF!+#REF!+#REF!+#REF!+#REF!+#REF!+#REF!+#REF!+#REF!+#REF!+#REF!</f>
        <v>#REF!</v>
      </c>
      <c r="E38" s="6"/>
      <c r="F38" s="6" t="e">
        <f>+#REF!+#REF!+#REF!+#REF!+#REF!+#REF!+#REF!+#REF!+#REF!+#REF!+#REF!</f>
        <v>#REF!</v>
      </c>
      <c r="G38" s="6" t="e">
        <f>+#REF!+#REF!+#REF!+#REF!+#REF!+#REF!+#REF!+#REF!+#REF!+#REF!+#REF!</f>
        <v>#REF!</v>
      </c>
      <c r="H38" s="6" t="e">
        <f>+#REF!+#REF!+#REF!+#REF!+#REF!+#REF!+#REF!+#REF!+#REF!+#REF!+#REF!</f>
        <v>#REF!</v>
      </c>
      <c r="I38" s="6"/>
      <c r="J38" s="6" t="e">
        <f>+#REF!+#REF!+#REF!+#REF!+#REF!+#REF!+#REF!+#REF!+#REF!+#REF!+#REF!</f>
        <v>#REF!</v>
      </c>
      <c r="K38" s="6"/>
      <c r="L38" s="6" t="e">
        <f>+#REF!+#REF!+#REF!+#REF!+#REF!+#REF!+#REF!+#REF!+#REF!+#REF!+#REF!</f>
        <v>#REF!</v>
      </c>
      <c r="M38" s="6" t="e">
        <f>+#REF!+#REF!+#REF!+#REF!+#REF!+#REF!+#REF!+#REF!+#REF!+#REF!+#REF!</f>
        <v>#REF!</v>
      </c>
      <c r="N38" s="6" t="e">
        <f>+#REF!+#REF!+#REF!+#REF!+#REF!+#REF!+#REF!+#REF!+#REF!+#REF!+#REF!</f>
        <v>#REF!</v>
      </c>
      <c r="O38" s="6"/>
      <c r="P38" s="6" t="e">
        <f>+#REF!+#REF!+#REF!+#REF!+#REF!+#REF!+#REF!+#REF!+#REF!+#REF!+#REF!</f>
        <v>#REF!</v>
      </c>
      <c r="Q38" s="6" t="e">
        <f>+#REF!+#REF!+#REF!+#REF!+#REF!+#REF!+#REF!+#REF!+#REF!+#REF!+#REF!</f>
        <v>#REF!</v>
      </c>
      <c r="R38" s="6" t="e">
        <f>+#REF!+#REF!+#REF!+#REF!+#REF!+#REF!+#REF!+#REF!+#REF!+#REF!+#REF!</f>
        <v>#REF!</v>
      </c>
    </row>
    <row r="39" spans="2:18" x14ac:dyDescent="0.25">
      <c r="B39" s="5">
        <v>42887</v>
      </c>
      <c r="C39" s="6" t="e">
        <f>+#REF!+#REF!+#REF!+#REF!+#REF!+#REF!+#REF!+#REF!+#REF!+#REF!+#REF!</f>
        <v>#REF!</v>
      </c>
      <c r="D39" s="6" t="e">
        <f>+#REF!+#REF!+#REF!+#REF!+#REF!+#REF!+#REF!+#REF!+#REF!+#REF!+#REF!</f>
        <v>#REF!</v>
      </c>
      <c r="E39" s="6"/>
      <c r="F39" s="6" t="e">
        <f>+#REF!+#REF!+#REF!+#REF!+#REF!+#REF!+#REF!+#REF!+#REF!+#REF!+#REF!</f>
        <v>#REF!</v>
      </c>
      <c r="G39" s="6" t="e">
        <f>+#REF!+#REF!+#REF!+#REF!+#REF!+#REF!+#REF!+#REF!+#REF!+#REF!+#REF!</f>
        <v>#REF!</v>
      </c>
      <c r="H39" s="6" t="e">
        <f>+#REF!+#REF!+#REF!+#REF!+#REF!+#REF!+#REF!+#REF!+#REF!+#REF!+#REF!</f>
        <v>#REF!</v>
      </c>
      <c r="I39" s="6"/>
      <c r="J39" s="6" t="e">
        <f>+#REF!+#REF!+#REF!+#REF!+#REF!+#REF!+#REF!+#REF!+#REF!+#REF!+#REF!</f>
        <v>#REF!</v>
      </c>
      <c r="K39" s="6"/>
      <c r="L39" s="6" t="e">
        <f>+#REF!+#REF!+#REF!+#REF!+#REF!+#REF!+#REF!+#REF!+#REF!+#REF!+#REF!</f>
        <v>#REF!</v>
      </c>
      <c r="M39" s="6" t="e">
        <f>+#REF!+#REF!+#REF!+#REF!+#REF!+#REF!+#REF!+#REF!+#REF!+#REF!+#REF!</f>
        <v>#REF!</v>
      </c>
      <c r="N39" s="6" t="e">
        <f>+#REF!+#REF!+#REF!+#REF!+#REF!+#REF!+#REF!+#REF!+#REF!+#REF!+#REF!</f>
        <v>#REF!</v>
      </c>
      <c r="O39" s="6"/>
      <c r="P39" s="6" t="e">
        <f>+#REF!+#REF!+#REF!+#REF!+#REF!+#REF!+#REF!+#REF!+#REF!+#REF!+#REF!</f>
        <v>#REF!</v>
      </c>
      <c r="Q39" s="6" t="e">
        <f>+#REF!+#REF!+#REF!+#REF!+#REF!+#REF!+#REF!+#REF!+#REF!+#REF!+#REF!</f>
        <v>#REF!</v>
      </c>
      <c r="R39" s="6" t="e">
        <f>+#REF!+#REF!+#REF!+#REF!+#REF!+#REF!+#REF!+#REF!+#REF!+#REF!+#REF!</f>
        <v>#REF!</v>
      </c>
    </row>
    <row r="40" spans="2:18" x14ac:dyDescent="0.25">
      <c r="B40" s="5">
        <v>42917</v>
      </c>
      <c r="C40" s="6" t="e">
        <f>+#REF!+#REF!+#REF!+#REF!+#REF!+#REF!+#REF!+#REF!+#REF!+#REF!+#REF!</f>
        <v>#REF!</v>
      </c>
      <c r="D40" s="6" t="e">
        <f>+#REF!+#REF!+#REF!+#REF!+#REF!+#REF!+#REF!+#REF!+#REF!+#REF!+#REF!</f>
        <v>#REF!</v>
      </c>
      <c r="E40" s="6"/>
      <c r="F40" s="6" t="e">
        <f>+#REF!+#REF!+#REF!+#REF!+#REF!+#REF!+#REF!+#REF!+#REF!+#REF!+#REF!</f>
        <v>#REF!</v>
      </c>
      <c r="G40" s="6" t="e">
        <f>+#REF!+#REF!+#REF!+#REF!+#REF!+#REF!+#REF!+#REF!+#REF!+#REF!+#REF!</f>
        <v>#REF!</v>
      </c>
      <c r="H40" s="6" t="e">
        <f>+#REF!+#REF!+#REF!+#REF!+#REF!+#REF!+#REF!+#REF!+#REF!+#REF!+#REF!</f>
        <v>#REF!</v>
      </c>
      <c r="I40" s="6"/>
      <c r="J40" s="6" t="e">
        <f>+#REF!+#REF!+#REF!+#REF!+#REF!+#REF!+#REF!+#REF!+#REF!+#REF!+#REF!</f>
        <v>#REF!</v>
      </c>
      <c r="K40" s="6"/>
      <c r="L40" s="6" t="e">
        <f>+#REF!+#REF!+#REF!+#REF!+#REF!+#REF!+#REF!+#REF!+#REF!+#REF!+#REF!</f>
        <v>#REF!</v>
      </c>
      <c r="M40" s="6" t="e">
        <f>+#REF!+#REF!+#REF!+#REF!+#REF!+#REF!+#REF!+#REF!+#REF!+#REF!+#REF!</f>
        <v>#REF!</v>
      </c>
      <c r="N40" s="6" t="e">
        <f>+#REF!+#REF!+#REF!+#REF!+#REF!+#REF!+#REF!+#REF!+#REF!+#REF!+#REF!</f>
        <v>#REF!</v>
      </c>
      <c r="O40" s="6"/>
      <c r="P40" s="6" t="e">
        <f>+#REF!+#REF!+#REF!+#REF!+#REF!+#REF!+#REF!+#REF!+#REF!+#REF!+#REF!</f>
        <v>#REF!</v>
      </c>
      <c r="Q40" s="6" t="e">
        <f>+#REF!+#REF!+#REF!+#REF!+#REF!+#REF!+#REF!+#REF!+#REF!+#REF!+#REF!</f>
        <v>#REF!</v>
      </c>
      <c r="R40" s="6" t="e">
        <f>+#REF!+#REF!+#REF!+#REF!+#REF!+#REF!+#REF!+#REF!+#REF!+#REF!+#REF!</f>
        <v>#REF!</v>
      </c>
    </row>
    <row r="41" spans="2:18" x14ac:dyDescent="0.25">
      <c r="B41" s="5">
        <v>42948</v>
      </c>
      <c r="C41" s="6" t="e">
        <f>+#REF!+#REF!+#REF!+#REF!+#REF!+#REF!+#REF!+#REF!+#REF!+#REF!+#REF!</f>
        <v>#REF!</v>
      </c>
      <c r="D41" s="6" t="e">
        <f>+#REF!+#REF!+#REF!+#REF!+#REF!+#REF!+#REF!+#REF!+#REF!+#REF!+#REF!</f>
        <v>#REF!</v>
      </c>
      <c r="E41" s="6"/>
      <c r="F41" s="6" t="e">
        <f>+#REF!+#REF!+#REF!+#REF!+#REF!+#REF!+#REF!+#REF!+#REF!+#REF!+#REF!</f>
        <v>#REF!</v>
      </c>
      <c r="G41" s="6" t="e">
        <f>+#REF!+#REF!+#REF!+#REF!+#REF!+#REF!+#REF!+#REF!+#REF!+#REF!+#REF!</f>
        <v>#REF!</v>
      </c>
      <c r="H41" s="6" t="e">
        <f>+#REF!+#REF!+#REF!+#REF!+#REF!+#REF!+#REF!+#REF!+#REF!+#REF!+#REF!</f>
        <v>#REF!</v>
      </c>
      <c r="I41" s="6"/>
      <c r="J41" s="6" t="e">
        <f>+#REF!+#REF!+#REF!+#REF!+#REF!+#REF!+#REF!+#REF!+#REF!+#REF!+#REF!</f>
        <v>#REF!</v>
      </c>
      <c r="K41" s="6"/>
      <c r="L41" s="6" t="e">
        <f>+#REF!+#REF!+#REF!+#REF!+#REF!+#REF!+#REF!+#REF!+#REF!+#REF!+#REF!</f>
        <v>#REF!</v>
      </c>
      <c r="M41" s="6" t="e">
        <f>+#REF!+#REF!+#REF!+#REF!+#REF!+#REF!+#REF!+#REF!+#REF!+#REF!+#REF!</f>
        <v>#REF!</v>
      </c>
      <c r="N41" s="6" t="e">
        <f>+#REF!+#REF!+#REF!+#REF!+#REF!+#REF!+#REF!+#REF!+#REF!+#REF!+#REF!</f>
        <v>#REF!</v>
      </c>
      <c r="O41" s="6"/>
      <c r="P41" s="6" t="e">
        <f>+#REF!+#REF!+#REF!+#REF!+#REF!+#REF!+#REF!+#REF!+#REF!+#REF!+#REF!</f>
        <v>#REF!</v>
      </c>
      <c r="Q41" s="6" t="e">
        <f>+#REF!+#REF!+#REF!+#REF!+#REF!+#REF!+#REF!+#REF!+#REF!+#REF!+#REF!</f>
        <v>#REF!</v>
      </c>
      <c r="R41" s="6" t="e">
        <f>+#REF!+#REF!+#REF!+#REF!+#REF!+#REF!+#REF!+#REF!+#REF!+#REF!+#REF!</f>
        <v>#REF!</v>
      </c>
    </row>
    <row r="42" spans="2:18" x14ac:dyDescent="0.25">
      <c r="B42" s="5">
        <v>42979</v>
      </c>
      <c r="C42" s="6" t="e">
        <f>+#REF!+#REF!+#REF!+#REF!+#REF!+#REF!+#REF!+#REF!+#REF!+#REF!+#REF!</f>
        <v>#REF!</v>
      </c>
      <c r="D42" s="6" t="e">
        <f>+#REF!+#REF!+#REF!+#REF!+#REF!+#REF!+#REF!+#REF!+#REF!+#REF!+#REF!</f>
        <v>#REF!</v>
      </c>
      <c r="E42" s="6"/>
      <c r="F42" s="6" t="e">
        <f>+#REF!+#REF!+#REF!+#REF!+#REF!+#REF!+#REF!+#REF!+#REF!+#REF!+#REF!</f>
        <v>#REF!</v>
      </c>
      <c r="G42" s="6" t="e">
        <f>+#REF!+#REF!+#REF!+#REF!+#REF!+#REF!+#REF!+#REF!+#REF!+#REF!+#REF!</f>
        <v>#REF!</v>
      </c>
      <c r="H42" s="6" t="e">
        <f>+#REF!+#REF!+#REF!+#REF!+#REF!+#REF!+#REF!+#REF!+#REF!+#REF!+#REF!</f>
        <v>#REF!</v>
      </c>
      <c r="I42" s="6"/>
      <c r="J42" s="6" t="e">
        <f>+#REF!+#REF!+#REF!+#REF!+#REF!+#REF!+#REF!+#REF!+#REF!+#REF!+#REF!</f>
        <v>#REF!</v>
      </c>
      <c r="K42" s="6"/>
      <c r="L42" s="6" t="e">
        <f>+#REF!+#REF!+#REF!+#REF!+#REF!+#REF!+#REF!+#REF!+#REF!+#REF!+#REF!</f>
        <v>#REF!</v>
      </c>
      <c r="M42" s="6" t="e">
        <f>+#REF!+#REF!+#REF!+#REF!+#REF!+#REF!+#REF!+#REF!+#REF!+#REF!+#REF!</f>
        <v>#REF!</v>
      </c>
      <c r="N42" s="6" t="e">
        <f>+#REF!+#REF!+#REF!+#REF!+#REF!+#REF!+#REF!+#REF!+#REF!+#REF!+#REF!</f>
        <v>#REF!</v>
      </c>
      <c r="O42" s="6"/>
      <c r="P42" s="6" t="e">
        <f>+#REF!+#REF!+#REF!+#REF!+#REF!+#REF!+#REF!+#REF!+#REF!+#REF!+#REF!</f>
        <v>#REF!</v>
      </c>
      <c r="Q42" s="6" t="e">
        <f>+#REF!+#REF!+#REF!+#REF!+#REF!+#REF!+#REF!+#REF!+#REF!+#REF!+#REF!</f>
        <v>#REF!</v>
      </c>
      <c r="R42" s="6" t="e">
        <f>+#REF!+#REF!+#REF!+#REF!+#REF!+#REF!+#REF!+#REF!+#REF!+#REF!+#REF!</f>
        <v>#REF!</v>
      </c>
    </row>
    <row r="43" spans="2:18" x14ac:dyDescent="0.25">
      <c r="B43" s="5">
        <v>43009</v>
      </c>
      <c r="C43" s="6" t="e">
        <f>+#REF!+#REF!+#REF!+#REF!+#REF!+#REF!+#REF!+#REF!+#REF!+#REF!+#REF!</f>
        <v>#REF!</v>
      </c>
      <c r="D43" s="6" t="e">
        <f>+#REF!+#REF!+#REF!+#REF!+#REF!+#REF!+#REF!+#REF!+#REF!+#REF!+#REF!</f>
        <v>#REF!</v>
      </c>
      <c r="E43" s="6"/>
      <c r="F43" s="6" t="e">
        <f>+#REF!+#REF!+#REF!+#REF!+#REF!+#REF!+#REF!+#REF!+#REF!+#REF!+#REF!</f>
        <v>#REF!</v>
      </c>
      <c r="G43" s="6" t="e">
        <f>+#REF!+#REF!+#REF!+#REF!+#REF!+#REF!+#REF!+#REF!+#REF!+#REF!+#REF!</f>
        <v>#REF!</v>
      </c>
      <c r="H43" s="6" t="e">
        <f>+#REF!+#REF!+#REF!+#REF!+#REF!+#REF!+#REF!+#REF!+#REF!+#REF!+#REF!</f>
        <v>#REF!</v>
      </c>
      <c r="I43" s="6"/>
      <c r="J43" s="6" t="e">
        <f>+#REF!+#REF!+#REF!+#REF!+#REF!+#REF!+#REF!+#REF!+#REF!+#REF!+#REF!</f>
        <v>#REF!</v>
      </c>
      <c r="K43" s="6"/>
      <c r="L43" s="6" t="e">
        <f>+#REF!+#REF!+#REF!+#REF!+#REF!+#REF!+#REF!+#REF!+#REF!+#REF!+#REF!</f>
        <v>#REF!</v>
      </c>
      <c r="M43" s="6" t="e">
        <f>+#REF!+#REF!+#REF!+#REF!+#REF!+#REF!+#REF!+#REF!+#REF!+#REF!+#REF!</f>
        <v>#REF!</v>
      </c>
      <c r="N43" s="6" t="e">
        <f>+#REF!+#REF!+#REF!+#REF!+#REF!+#REF!+#REF!+#REF!+#REF!+#REF!+#REF!</f>
        <v>#REF!</v>
      </c>
      <c r="O43" s="6"/>
      <c r="P43" s="6" t="e">
        <f>+#REF!+#REF!+#REF!+#REF!+#REF!+#REF!+#REF!+#REF!+#REF!+#REF!+#REF!</f>
        <v>#REF!</v>
      </c>
      <c r="Q43" s="6" t="e">
        <f>+#REF!+#REF!+#REF!+#REF!+#REF!+#REF!+#REF!+#REF!+#REF!+#REF!+#REF!</f>
        <v>#REF!</v>
      </c>
      <c r="R43" s="6" t="e">
        <f>+#REF!+#REF!+#REF!+#REF!+#REF!+#REF!+#REF!+#REF!+#REF!+#REF!+#REF!</f>
        <v>#REF!</v>
      </c>
    </row>
    <row r="44" spans="2:18" x14ac:dyDescent="0.25">
      <c r="B44" s="5">
        <v>43040</v>
      </c>
      <c r="C44" s="6" t="e">
        <f>+#REF!+#REF!+#REF!+#REF!+#REF!+#REF!+#REF!+#REF!+#REF!+#REF!+#REF!</f>
        <v>#REF!</v>
      </c>
      <c r="D44" s="6" t="e">
        <f>+#REF!+#REF!+#REF!+#REF!+#REF!+#REF!+#REF!+#REF!+#REF!+#REF!+#REF!</f>
        <v>#REF!</v>
      </c>
      <c r="E44" s="6"/>
      <c r="F44" s="6" t="e">
        <f>+#REF!+#REF!+#REF!+#REF!+#REF!+#REF!+#REF!+#REF!+#REF!+#REF!+#REF!</f>
        <v>#REF!</v>
      </c>
      <c r="G44" s="6" t="e">
        <f>+#REF!+#REF!+#REF!+#REF!+#REF!+#REF!+#REF!+#REF!+#REF!+#REF!+#REF!</f>
        <v>#REF!</v>
      </c>
      <c r="H44" s="6" t="e">
        <f>+#REF!+#REF!+#REF!+#REF!+#REF!+#REF!+#REF!+#REF!+#REF!+#REF!+#REF!</f>
        <v>#REF!</v>
      </c>
      <c r="I44" s="6"/>
      <c r="J44" s="6" t="e">
        <f>+#REF!+#REF!+#REF!+#REF!+#REF!+#REF!+#REF!+#REF!+#REF!+#REF!+#REF!</f>
        <v>#REF!</v>
      </c>
      <c r="K44" s="6"/>
      <c r="L44" s="6" t="e">
        <f>+#REF!+#REF!+#REF!+#REF!+#REF!+#REF!+#REF!+#REF!+#REF!+#REF!+#REF!</f>
        <v>#REF!</v>
      </c>
      <c r="M44" s="6" t="e">
        <f>+#REF!+#REF!+#REF!+#REF!+#REF!+#REF!+#REF!+#REF!+#REF!+#REF!+#REF!</f>
        <v>#REF!</v>
      </c>
      <c r="N44" s="6" t="e">
        <f>+#REF!+#REF!+#REF!+#REF!+#REF!+#REF!+#REF!+#REF!+#REF!+#REF!+#REF!</f>
        <v>#REF!</v>
      </c>
      <c r="O44" s="6"/>
      <c r="P44" s="6" t="e">
        <f>+#REF!+#REF!+#REF!+#REF!+#REF!+#REF!+#REF!+#REF!+#REF!+#REF!+#REF!</f>
        <v>#REF!</v>
      </c>
      <c r="Q44" s="6" t="e">
        <f>+#REF!+#REF!+#REF!+#REF!+#REF!+#REF!+#REF!+#REF!+#REF!+#REF!+#REF!</f>
        <v>#REF!</v>
      </c>
      <c r="R44" s="6" t="e">
        <f>+#REF!+#REF!+#REF!+#REF!+#REF!+#REF!+#REF!+#REF!+#REF!+#REF!+#REF!</f>
        <v>#REF!</v>
      </c>
    </row>
    <row r="45" spans="2:18" s="24" customFormat="1" x14ac:dyDescent="0.25">
      <c r="B45" s="5">
        <v>43070</v>
      </c>
      <c r="C45" s="6" t="e">
        <f>+#REF!+#REF!+#REF!+#REF!+#REF!+#REF!+#REF!+#REF!+#REF!+#REF!+#REF!</f>
        <v>#REF!</v>
      </c>
      <c r="D45" s="6" t="e">
        <f>+#REF!+#REF!+#REF!+#REF!+#REF!+#REF!+#REF!+#REF!+#REF!+#REF!+#REF!</f>
        <v>#REF!</v>
      </c>
      <c r="E45" s="6"/>
      <c r="F45" s="6" t="e">
        <f>+#REF!+#REF!+#REF!+#REF!+#REF!+#REF!+#REF!+#REF!+#REF!+#REF!+#REF!</f>
        <v>#REF!</v>
      </c>
      <c r="G45" s="6" t="e">
        <f>+#REF!+#REF!+#REF!+#REF!+#REF!+#REF!+#REF!+#REF!+#REF!+#REF!+#REF!</f>
        <v>#REF!</v>
      </c>
      <c r="H45" s="6" t="e">
        <f>+#REF!+#REF!+#REF!+#REF!+#REF!+#REF!+#REF!+#REF!+#REF!+#REF!+#REF!</f>
        <v>#REF!</v>
      </c>
      <c r="I45" s="6"/>
      <c r="J45" s="6" t="e">
        <f>+#REF!+#REF!+#REF!+#REF!+#REF!+#REF!+#REF!+#REF!+#REF!+#REF!+#REF!</f>
        <v>#REF!</v>
      </c>
      <c r="K45" s="6"/>
      <c r="L45" s="6" t="e">
        <f>+#REF!+#REF!+#REF!+#REF!+#REF!+#REF!+#REF!+#REF!+#REF!+#REF!+#REF!</f>
        <v>#REF!</v>
      </c>
      <c r="M45" s="6" t="e">
        <f>+#REF!+#REF!+#REF!+#REF!+#REF!+#REF!+#REF!+#REF!+#REF!+#REF!+#REF!</f>
        <v>#REF!</v>
      </c>
      <c r="N45" s="6" t="e">
        <f>+#REF!+#REF!+#REF!+#REF!+#REF!+#REF!+#REF!+#REF!+#REF!+#REF!+#REF!</f>
        <v>#REF!</v>
      </c>
      <c r="O45" s="6"/>
      <c r="P45" s="6" t="e">
        <f>+#REF!+#REF!+#REF!+#REF!+#REF!+#REF!+#REF!+#REF!+#REF!+#REF!+#REF!</f>
        <v>#REF!</v>
      </c>
      <c r="Q45" s="6" t="e">
        <f>+#REF!+#REF!+#REF!+#REF!+#REF!+#REF!+#REF!+#REF!+#REF!+#REF!+#REF!</f>
        <v>#REF!</v>
      </c>
      <c r="R45" s="6" t="e">
        <f>+#REF!+#REF!+#REF!+#REF!+#REF!+#REF!+#REF!+#REF!+#REF!+#REF!+#REF!</f>
        <v>#REF!</v>
      </c>
    </row>
    <row r="46" spans="2:18" x14ac:dyDescent="0.25">
      <c r="B46" s="25">
        <v>43101</v>
      </c>
      <c r="C46" s="6" t="e">
        <f>+#REF!+#REF!+#REF!+#REF!+#REF!+#REF!+#REF!+#REF!+#REF!+#REF!+#REF!</f>
        <v>#REF!</v>
      </c>
      <c r="D46" s="6" t="e">
        <f>+#REF!+#REF!+#REF!+#REF!+#REF!+#REF!+#REF!+#REF!+#REF!+#REF!+#REF!</f>
        <v>#REF!</v>
      </c>
      <c r="E46" s="6"/>
      <c r="F46" s="6" t="e">
        <f>+#REF!+#REF!+#REF!+#REF!+#REF!+#REF!+#REF!+#REF!+#REF!+#REF!+#REF!</f>
        <v>#REF!</v>
      </c>
      <c r="G46" s="6" t="e">
        <f>+#REF!+#REF!+#REF!+#REF!+#REF!+#REF!+#REF!+#REF!+#REF!+#REF!+#REF!</f>
        <v>#REF!</v>
      </c>
      <c r="H46" s="6" t="e">
        <f>+#REF!+#REF!+#REF!+#REF!+#REF!+#REF!+#REF!+#REF!+#REF!+#REF!+#REF!</f>
        <v>#REF!</v>
      </c>
      <c r="I46" s="6"/>
      <c r="J46" s="6" t="e">
        <f>+#REF!+#REF!+#REF!+#REF!+#REF!+#REF!+#REF!+#REF!+#REF!+#REF!+#REF!</f>
        <v>#REF!</v>
      </c>
      <c r="K46" s="6"/>
      <c r="L46" s="6" t="e">
        <f>+#REF!+#REF!+#REF!+#REF!+#REF!+#REF!+#REF!+#REF!+#REF!+#REF!+#REF!</f>
        <v>#REF!</v>
      </c>
      <c r="M46" s="6" t="e">
        <f>+#REF!+#REF!+#REF!+#REF!+#REF!+#REF!+#REF!+#REF!+#REF!+#REF!+#REF!</f>
        <v>#REF!</v>
      </c>
      <c r="N46" s="6" t="e">
        <f>+#REF!+#REF!+#REF!+#REF!+#REF!+#REF!+#REF!+#REF!+#REF!+#REF!+#REF!</f>
        <v>#REF!</v>
      </c>
      <c r="O46" s="6"/>
      <c r="P46" s="6" t="e">
        <f>+#REF!+#REF!+#REF!+#REF!+#REF!+#REF!+#REF!+#REF!+#REF!+#REF!+#REF!</f>
        <v>#REF!</v>
      </c>
      <c r="Q46" s="6" t="e">
        <f>+#REF!+#REF!+#REF!+#REF!+#REF!+#REF!+#REF!+#REF!+#REF!+#REF!+#REF!</f>
        <v>#REF!</v>
      </c>
      <c r="R46" s="6" t="e">
        <f>+#REF!+#REF!+#REF!+#REF!+#REF!+#REF!+#REF!+#REF!+#REF!+#REF!+#REF!</f>
        <v>#REF!</v>
      </c>
    </row>
    <row r="47" spans="2:18" x14ac:dyDescent="0.25">
      <c r="B47" s="5">
        <v>43132</v>
      </c>
      <c r="C47" s="6" t="e">
        <f>+#REF!+#REF!+#REF!+#REF!+#REF!+#REF!+#REF!+#REF!+#REF!+#REF!+#REF!</f>
        <v>#REF!</v>
      </c>
      <c r="D47" s="6" t="e">
        <f>+#REF!+#REF!+#REF!+#REF!+#REF!+#REF!+#REF!+#REF!+#REF!+#REF!+#REF!</f>
        <v>#REF!</v>
      </c>
      <c r="E47" s="6"/>
      <c r="F47" s="6" t="e">
        <f>+#REF!+#REF!+#REF!+#REF!+#REF!+#REF!+#REF!+#REF!+#REF!+#REF!+#REF!</f>
        <v>#REF!</v>
      </c>
      <c r="G47" s="6" t="e">
        <f>+#REF!+#REF!+#REF!+#REF!+#REF!+#REF!+#REF!+#REF!+#REF!+#REF!+#REF!</f>
        <v>#REF!</v>
      </c>
      <c r="H47" s="6" t="e">
        <f>+#REF!+#REF!+#REF!+#REF!+#REF!+#REF!+#REF!+#REF!+#REF!+#REF!+#REF!</f>
        <v>#REF!</v>
      </c>
      <c r="I47" s="6"/>
      <c r="J47" s="6" t="e">
        <f>+#REF!+#REF!+#REF!+#REF!+#REF!+#REF!+#REF!+#REF!+#REF!+#REF!+#REF!</f>
        <v>#REF!</v>
      </c>
      <c r="K47" s="6"/>
      <c r="L47" s="6" t="e">
        <f>+#REF!+#REF!+#REF!+#REF!+#REF!+#REF!+#REF!+#REF!+#REF!+#REF!+#REF!</f>
        <v>#REF!</v>
      </c>
      <c r="M47" s="6" t="e">
        <f>+#REF!+#REF!+#REF!+#REF!+#REF!+#REF!+#REF!+#REF!+#REF!+#REF!+#REF!</f>
        <v>#REF!</v>
      </c>
      <c r="N47" s="6" t="e">
        <f>+#REF!+#REF!+#REF!+#REF!+#REF!+#REF!+#REF!+#REF!+#REF!+#REF!+#REF!</f>
        <v>#REF!</v>
      </c>
      <c r="O47" s="6"/>
      <c r="P47" s="6" t="e">
        <f>+#REF!+#REF!+#REF!+#REF!+#REF!+#REF!+#REF!+#REF!+#REF!+#REF!+#REF!</f>
        <v>#REF!</v>
      </c>
      <c r="Q47" s="6" t="e">
        <f>+#REF!+#REF!+#REF!+#REF!+#REF!+#REF!+#REF!+#REF!+#REF!+#REF!+#REF!</f>
        <v>#REF!</v>
      </c>
      <c r="R47" s="6" t="e">
        <f>+#REF!+#REF!+#REF!+#REF!+#REF!+#REF!+#REF!+#REF!+#REF!+#REF!+#REF!</f>
        <v>#REF!</v>
      </c>
    </row>
    <row r="48" spans="2:18" x14ac:dyDescent="0.25">
      <c r="B48" s="5">
        <v>43160</v>
      </c>
      <c r="C48" s="6" t="e">
        <f>+#REF!+#REF!+#REF!+#REF!+#REF!+#REF!+#REF!+#REF!+#REF!+#REF!+#REF!</f>
        <v>#REF!</v>
      </c>
      <c r="D48" s="6" t="e">
        <f>+#REF!+#REF!+#REF!+#REF!+#REF!+#REF!+#REF!+#REF!+#REF!+#REF!+#REF!</f>
        <v>#REF!</v>
      </c>
      <c r="E48" s="6"/>
      <c r="F48" s="6" t="e">
        <f>+#REF!+#REF!+#REF!+#REF!+#REF!+#REF!+#REF!+#REF!+#REF!+#REF!+#REF!</f>
        <v>#REF!</v>
      </c>
      <c r="G48" s="6" t="e">
        <f>+#REF!+#REF!+#REF!+#REF!+#REF!+#REF!+#REF!+#REF!+#REF!+#REF!+#REF!</f>
        <v>#REF!</v>
      </c>
      <c r="H48" s="6" t="e">
        <f>+#REF!+#REF!+#REF!+#REF!+#REF!+#REF!+#REF!+#REF!+#REF!+#REF!+#REF!</f>
        <v>#REF!</v>
      </c>
      <c r="I48" s="6"/>
      <c r="J48" s="6" t="e">
        <f>+#REF!+#REF!+#REF!+#REF!+#REF!+#REF!+#REF!+#REF!+#REF!+#REF!+#REF!</f>
        <v>#REF!</v>
      </c>
      <c r="K48" s="6"/>
      <c r="L48" s="6" t="e">
        <f>+#REF!+#REF!+#REF!+#REF!+#REF!+#REF!+#REF!+#REF!+#REF!+#REF!+#REF!</f>
        <v>#REF!</v>
      </c>
      <c r="M48" s="6" t="e">
        <f>+#REF!+#REF!+#REF!+#REF!+#REF!+#REF!+#REF!+#REF!+#REF!+#REF!+#REF!</f>
        <v>#REF!</v>
      </c>
      <c r="N48" s="6" t="e">
        <f>+#REF!+#REF!+#REF!+#REF!+#REF!+#REF!+#REF!+#REF!+#REF!+#REF!+#REF!</f>
        <v>#REF!</v>
      </c>
      <c r="O48" s="6"/>
      <c r="P48" s="6" t="e">
        <f>+#REF!+#REF!+#REF!+#REF!+#REF!+#REF!+#REF!+#REF!+#REF!+#REF!+#REF!</f>
        <v>#REF!</v>
      </c>
      <c r="Q48" s="6" t="e">
        <f>+#REF!+#REF!+#REF!+#REF!+#REF!+#REF!+#REF!+#REF!+#REF!+#REF!+#REF!</f>
        <v>#REF!</v>
      </c>
      <c r="R48" s="6" t="e">
        <f>+#REF!+#REF!+#REF!+#REF!+#REF!+#REF!+#REF!+#REF!+#REF!+#REF!+#REF!</f>
        <v>#REF!</v>
      </c>
    </row>
    <row r="49" spans="2:18" x14ac:dyDescent="0.25">
      <c r="B49" s="5">
        <v>43191</v>
      </c>
      <c r="C49" s="6" t="e">
        <f>+#REF!+#REF!+#REF!+#REF!+#REF!+#REF!+#REF!+#REF!+#REF!+#REF!+#REF!</f>
        <v>#REF!</v>
      </c>
      <c r="D49" s="6" t="e">
        <f>+#REF!+#REF!+#REF!+#REF!+#REF!+#REF!+#REF!+#REF!+#REF!+#REF!+#REF!</f>
        <v>#REF!</v>
      </c>
      <c r="E49" s="6"/>
      <c r="F49" s="6" t="e">
        <f>+#REF!+#REF!+#REF!+#REF!+#REF!+#REF!+#REF!+#REF!+#REF!+#REF!+#REF!</f>
        <v>#REF!</v>
      </c>
      <c r="G49" s="6" t="e">
        <f>+#REF!+#REF!+#REF!+#REF!+#REF!+#REF!+#REF!+#REF!+#REF!+#REF!+#REF!</f>
        <v>#REF!</v>
      </c>
      <c r="H49" s="6" t="e">
        <f>+#REF!+#REF!+#REF!+#REF!+#REF!+#REF!+#REF!+#REF!+#REF!+#REF!+#REF!</f>
        <v>#REF!</v>
      </c>
      <c r="I49" s="6"/>
      <c r="J49" s="6" t="e">
        <f>+#REF!+#REF!+#REF!+#REF!+#REF!+#REF!+#REF!+#REF!+#REF!+#REF!+#REF!</f>
        <v>#REF!</v>
      </c>
      <c r="K49" s="6"/>
      <c r="L49" s="6" t="e">
        <f>+#REF!+#REF!+#REF!+#REF!+#REF!+#REF!+#REF!+#REF!+#REF!+#REF!+#REF!</f>
        <v>#REF!</v>
      </c>
      <c r="M49" s="6" t="e">
        <f>+#REF!+#REF!+#REF!+#REF!+#REF!+#REF!+#REF!+#REF!+#REF!+#REF!+#REF!</f>
        <v>#REF!</v>
      </c>
      <c r="N49" s="6" t="e">
        <f>+#REF!+#REF!+#REF!+#REF!+#REF!+#REF!+#REF!+#REF!+#REF!+#REF!+#REF!</f>
        <v>#REF!</v>
      </c>
      <c r="O49" s="6"/>
      <c r="P49" s="6" t="e">
        <f>+#REF!+#REF!+#REF!+#REF!+#REF!+#REF!+#REF!+#REF!+#REF!+#REF!+#REF!</f>
        <v>#REF!</v>
      </c>
      <c r="Q49" s="6" t="e">
        <f>+#REF!+#REF!+#REF!+#REF!+#REF!+#REF!+#REF!+#REF!+#REF!+#REF!+#REF!</f>
        <v>#REF!</v>
      </c>
      <c r="R49" s="6" t="e">
        <f>+#REF!+#REF!+#REF!+#REF!+#REF!+#REF!+#REF!+#REF!+#REF!+#REF!+#REF!</f>
        <v>#REF!</v>
      </c>
    </row>
    <row r="50" spans="2:18" x14ac:dyDescent="0.25">
      <c r="B50" s="5">
        <v>43221</v>
      </c>
      <c r="C50" s="6" t="e">
        <f>+#REF!+#REF!+#REF!+#REF!+#REF!+#REF!+#REF!+#REF!+#REF!+#REF!+#REF!</f>
        <v>#REF!</v>
      </c>
      <c r="D50" s="6" t="e">
        <f>+#REF!+#REF!+#REF!+#REF!+#REF!+#REF!+#REF!+#REF!+#REF!+#REF!+#REF!</f>
        <v>#REF!</v>
      </c>
      <c r="E50" s="6"/>
      <c r="F50" s="6" t="e">
        <f>+#REF!+#REF!+#REF!+#REF!+#REF!+#REF!+#REF!+#REF!+#REF!+#REF!+#REF!</f>
        <v>#REF!</v>
      </c>
      <c r="G50" s="6" t="e">
        <f>+#REF!+#REF!+#REF!+#REF!+#REF!+#REF!+#REF!+#REF!+#REF!+#REF!+#REF!</f>
        <v>#REF!</v>
      </c>
      <c r="H50" s="6" t="e">
        <f>+#REF!+#REF!+#REF!+#REF!+#REF!+#REF!+#REF!+#REF!+#REF!+#REF!+#REF!</f>
        <v>#REF!</v>
      </c>
      <c r="I50" s="6"/>
      <c r="J50" s="6" t="e">
        <f>+#REF!+#REF!+#REF!+#REF!+#REF!+#REF!+#REF!+#REF!+#REF!+#REF!+#REF!</f>
        <v>#REF!</v>
      </c>
      <c r="K50" s="6"/>
      <c r="L50" s="6" t="e">
        <f>+#REF!+#REF!+#REF!+#REF!+#REF!+#REF!+#REF!+#REF!+#REF!+#REF!+#REF!</f>
        <v>#REF!</v>
      </c>
      <c r="M50" s="6" t="e">
        <f>+#REF!+#REF!+#REF!+#REF!+#REF!+#REF!+#REF!+#REF!+#REF!+#REF!+#REF!</f>
        <v>#REF!</v>
      </c>
      <c r="N50" s="6" t="e">
        <f>+#REF!+#REF!+#REF!+#REF!+#REF!+#REF!+#REF!+#REF!+#REF!+#REF!+#REF!</f>
        <v>#REF!</v>
      </c>
      <c r="O50" s="6"/>
      <c r="P50" s="6" t="e">
        <f>+#REF!+#REF!+#REF!+#REF!+#REF!+#REF!+#REF!+#REF!+#REF!+#REF!+#REF!</f>
        <v>#REF!</v>
      </c>
      <c r="Q50" s="6" t="e">
        <f>+#REF!+#REF!+#REF!+#REF!+#REF!+#REF!+#REF!+#REF!+#REF!+#REF!+#REF!</f>
        <v>#REF!</v>
      </c>
      <c r="R50" s="6" t="e">
        <f>+#REF!+#REF!+#REF!+#REF!+#REF!+#REF!+#REF!+#REF!+#REF!+#REF!+#REF!</f>
        <v>#REF!</v>
      </c>
    </row>
    <row r="51" spans="2:18" x14ac:dyDescent="0.25">
      <c r="B51" s="5">
        <v>43252</v>
      </c>
      <c r="C51" s="6" t="e">
        <f>+#REF!+#REF!+#REF!+#REF!+#REF!+#REF!+#REF!+#REF!+#REF!+#REF!+#REF!</f>
        <v>#REF!</v>
      </c>
      <c r="D51" s="6" t="e">
        <f>+#REF!+#REF!+#REF!+#REF!+#REF!+#REF!+#REF!+#REF!+#REF!+#REF!+#REF!</f>
        <v>#REF!</v>
      </c>
      <c r="E51" s="6"/>
      <c r="F51" s="6" t="e">
        <f>+#REF!+#REF!+#REF!+#REF!+#REF!+#REF!+#REF!+#REF!+#REF!+#REF!+#REF!</f>
        <v>#REF!</v>
      </c>
      <c r="G51" s="6" t="e">
        <f>+#REF!+#REF!+#REF!+#REF!+#REF!+#REF!+#REF!+#REF!+#REF!+#REF!+#REF!</f>
        <v>#REF!</v>
      </c>
      <c r="H51" s="6" t="e">
        <f>+#REF!+#REF!+#REF!+#REF!+#REF!+#REF!+#REF!+#REF!+#REF!+#REF!+#REF!</f>
        <v>#REF!</v>
      </c>
      <c r="I51" s="6"/>
      <c r="J51" s="6" t="e">
        <f>+#REF!+#REF!+#REF!+#REF!+#REF!+#REF!+#REF!+#REF!+#REF!+#REF!+#REF!</f>
        <v>#REF!</v>
      </c>
      <c r="K51" s="6"/>
      <c r="L51" s="6" t="e">
        <f>+#REF!+#REF!+#REF!+#REF!+#REF!+#REF!+#REF!+#REF!+#REF!+#REF!+#REF!</f>
        <v>#REF!</v>
      </c>
      <c r="M51" s="6" t="e">
        <f>+#REF!+#REF!+#REF!+#REF!+#REF!+#REF!+#REF!+#REF!+#REF!+#REF!+#REF!</f>
        <v>#REF!</v>
      </c>
      <c r="N51" s="6" t="e">
        <f>+#REF!+#REF!+#REF!+#REF!+#REF!+#REF!+#REF!+#REF!+#REF!+#REF!+#REF!</f>
        <v>#REF!</v>
      </c>
      <c r="O51" s="6"/>
      <c r="P51" s="6" t="e">
        <f>+#REF!+#REF!+#REF!+#REF!+#REF!+#REF!+#REF!+#REF!+#REF!+#REF!+#REF!</f>
        <v>#REF!</v>
      </c>
      <c r="Q51" s="6" t="e">
        <f>+#REF!+#REF!+#REF!+#REF!+#REF!+#REF!+#REF!+#REF!+#REF!+#REF!+#REF!</f>
        <v>#REF!</v>
      </c>
      <c r="R51" s="6" t="e">
        <f>+#REF!+#REF!+#REF!+#REF!+#REF!+#REF!+#REF!+#REF!+#REF!+#REF!+#REF!</f>
        <v>#REF!</v>
      </c>
    </row>
    <row r="52" spans="2:18" x14ac:dyDescent="0.25">
      <c r="B52" s="5">
        <v>43282</v>
      </c>
      <c r="C52" s="6" t="e">
        <f>+#REF!+#REF!+#REF!+#REF!+#REF!+#REF!+#REF!+#REF!+#REF!+#REF!+#REF!</f>
        <v>#REF!</v>
      </c>
      <c r="D52" s="6" t="e">
        <f>+#REF!+#REF!+#REF!+#REF!+#REF!+#REF!+#REF!+#REF!+#REF!+#REF!+#REF!</f>
        <v>#REF!</v>
      </c>
      <c r="E52" s="6"/>
      <c r="F52" s="6" t="e">
        <f>+#REF!+#REF!+#REF!+#REF!+#REF!+#REF!+#REF!+#REF!+#REF!+#REF!+#REF!</f>
        <v>#REF!</v>
      </c>
      <c r="G52" s="6" t="e">
        <f>+#REF!+#REF!+#REF!+#REF!+#REF!+#REF!+#REF!+#REF!+#REF!+#REF!+#REF!</f>
        <v>#REF!</v>
      </c>
      <c r="H52" s="6" t="e">
        <f>+#REF!+#REF!+#REF!+#REF!+#REF!+#REF!+#REF!+#REF!+#REF!+#REF!+#REF!</f>
        <v>#REF!</v>
      </c>
      <c r="I52" s="6"/>
      <c r="J52" s="6" t="e">
        <f>+#REF!+#REF!+#REF!+#REF!+#REF!+#REF!+#REF!+#REF!+#REF!+#REF!+#REF!</f>
        <v>#REF!</v>
      </c>
      <c r="K52" s="6"/>
      <c r="L52" s="6" t="e">
        <f>+#REF!+#REF!+#REF!+#REF!+#REF!+#REF!+#REF!+#REF!+#REF!+#REF!+#REF!</f>
        <v>#REF!</v>
      </c>
      <c r="M52" s="6" t="e">
        <f>+#REF!+#REF!+#REF!+#REF!+#REF!+#REF!+#REF!+#REF!+#REF!+#REF!+#REF!</f>
        <v>#REF!</v>
      </c>
      <c r="N52" s="6" t="e">
        <f>+#REF!+#REF!+#REF!+#REF!+#REF!+#REF!+#REF!+#REF!+#REF!+#REF!+#REF!</f>
        <v>#REF!</v>
      </c>
      <c r="O52" s="6"/>
      <c r="P52" s="6" t="e">
        <f>+#REF!+#REF!+#REF!+#REF!+#REF!+#REF!+#REF!+#REF!+#REF!+#REF!+#REF!</f>
        <v>#REF!</v>
      </c>
      <c r="Q52" s="6" t="e">
        <f>+#REF!+#REF!+#REF!+#REF!+#REF!+#REF!+#REF!+#REF!+#REF!+#REF!+#REF!</f>
        <v>#REF!</v>
      </c>
      <c r="R52" s="6" t="e">
        <f>+#REF!+#REF!+#REF!+#REF!+#REF!+#REF!+#REF!+#REF!+#REF!+#REF!+#REF!</f>
        <v>#REF!</v>
      </c>
    </row>
    <row r="53" spans="2:18" x14ac:dyDescent="0.25">
      <c r="B53" s="5">
        <v>43313</v>
      </c>
      <c r="C53" s="6" t="e">
        <f>+#REF!+#REF!+#REF!+#REF!+#REF!+#REF!+#REF!+#REF!+#REF!+#REF!+#REF!</f>
        <v>#REF!</v>
      </c>
      <c r="D53" s="6" t="e">
        <f>+#REF!+#REF!+#REF!+#REF!+#REF!+#REF!+#REF!+#REF!+#REF!+#REF!+#REF!</f>
        <v>#REF!</v>
      </c>
      <c r="E53" s="6"/>
      <c r="F53" s="6" t="e">
        <f>+#REF!+#REF!+#REF!+#REF!+#REF!+#REF!+#REF!+#REF!+#REF!+#REF!+#REF!</f>
        <v>#REF!</v>
      </c>
      <c r="G53" s="6" t="e">
        <f>+#REF!+#REF!+#REF!+#REF!+#REF!+#REF!+#REF!+#REF!+#REF!+#REF!+#REF!</f>
        <v>#REF!</v>
      </c>
      <c r="H53" s="6" t="e">
        <f>+#REF!+#REF!+#REF!+#REF!+#REF!+#REF!+#REF!+#REF!+#REF!+#REF!+#REF!</f>
        <v>#REF!</v>
      </c>
      <c r="I53" s="6"/>
      <c r="J53" s="6" t="e">
        <f>+#REF!+#REF!+#REF!+#REF!+#REF!+#REF!+#REF!+#REF!+#REF!+#REF!+#REF!</f>
        <v>#REF!</v>
      </c>
      <c r="K53" s="6"/>
      <c r="L53" s="6" t="e">
        <f>+#REF!+#REF!+#REF!+#REF!+#REF!+#REF!+#REF!+#REF!+#REF!+#REF!+#REF!</f>
        <v>#REF!</v>
      </c>
      <c r="M53" s="6" t="e">
        <f>+#REF!+#REF!+#REF!+#REF!+#REF!+#REF!+#REF!+#REF!+#REF!+#REF!+#REF!</f>
        <v>#REF!</v>
      </c>
      <c r="N53" s="6" t="e">
        <f>+#REF!+#REF!+#REF!+#REF!+#REF!+#REF!+#REF!+#REF!+#REF!+#REF!+#REF!</f>
        <v>#REF!</v>
      </c>
      <c r="O53" s="6"/>
      <c r="P53" s="6" t="e">
        <f>+#REF!+#REF!+#REF!+#REF!+#REF!+#REF!+#REF!+#REF!+#REF!+#REF!+#REF!</f>
        <v>#REF!</v>
      </c>
      <c r="Q53" s="6" t="e">
        <f>+#REF!+#REF!+#REF!+#REF!+#REF!+#REF!+#REF!+#REF!+#REF!+#REF!+#REF!</f>
        <v>#REF!</v>
      </c>
      <c r="R53" s="6" t="e">
        <f>+#REF!+#REF!+#REF!+#REF!+#REF!+#REF!+#REF!+#REF!+#REF!+#REF!+#REF!</f>
        <v>#REF!</v>
      </c>
    </row>
    <row r="54" spans="2:18" x14ac:dyDescent="0.25">
      <c r="B54" s="5">
        <v>43344</v>
      </c>
      <c r="C54" s="6" t="e">
        <f>+#REF!+#REF!+#REF!+#REF!+#REF!+#REF!+#REF!+#REF!+#REF!+#REF!+#REF!</f>
        <v>#REF!</v>
      </c>
      <c r="D54" s="6" t="e">
        <f>+#REF!+#REF!+#REF!+#REF!+#REF!+#REF!+#REF!+#REF!+#REF!+#REF!+#REF!</f>
        <v>#REF!</v>
      </c>
      <c r="E54" s="6"/>
      <c r="F54" s="6" t="e">
        <f>+#REF!+#REF!+#REF!+#REF!+#REF!+#REF!+#REF!+#REF!+#REF!+#REF!+#REF!</f>
        <v>#REF!</v>
      </c>
      <c r="G54" s="6" t="e">
        <f>+#REF!+#REF!+#REF!+#REF!+#REF!+#REF!+#REF!+#REF!+#REF!+#REF!+#REF!</f>
        <v>#REF!</v>
      </c>
      <c r="H54" s="6" t="e">
        <f>+#REF!+#REF!+#REF!+#REF!+#REF!+#REF!+#REF!+#REF!+#REF!+#REF!+#REF!</f>
        <v>#REF!</v>
      </c>
      <c r="I54" s="6"/>
      <c r="J54" s="6" t="e">
        <f>+#REF!+#REF!+#REF!+#REF!+#REF!+#REF!+#REF!+#REF!+#REF!+#REF!+#REF!</f>
        <v>#REF!</v>
      </c>
      <c r="K54" s="6"/>
      <c r="L54" s="6" t="e">
        <f>+#REF!+#REF!+#REF!+#REF!+#REF!+#REF!+#REF!+#REF!+#REF!+#REF!+#REF!</f>
        <v>#REF!</v>
      </c>
      <c r="M54" s="6" t="e">
        <f>+#REF!+#REF!+#REF!+#REF!+#REF!+#REF!+#REF!+#REF!+#REF!+#REF!+#REF!</f>
        <v>#REF!</v>
      </c>
      <c r="N54" s="6" t="e">
        <f>+#REF!+#REF!+#REF!+#REF!+#REF!+#REF!+#REF!+#REF!+#REF!+#REF!+#REF!</f>
        <v>#REF!</v>
      </c>
      <c r="O54" s="6"/>
      <c r="P54" s="6" t="e">
        <f>+#REF!+#REF!+#REF!+#REF!+#REF!+#REF!+#REF!+#REF!+#REF!+#REF!+#REF!</f>
        <v>#REF!</v>
      </c>
      <c r="Q54" s="6" t="e">
        <f>+#REF!+#REF!+#REF!+#REF!+#REF!+#REF!+#REF!+#REF!+#REF!+#REF!+#REF!</f>
        <v>#REF!</v>
      </c>
      <c r="R54" s="6" t="e">
        <f>+#REF!+#REF!+#REF!+#REF!+#REF!+#REF!+#REF!+#REF!+#REF!+#REF!+#REF!</f>
        <v>#REF!</v>
      </c>
    </row>
    <row r="55" spans="2:18" x14ac:dyDescent="0.25">
      <c r="B55" s="5">
        <v>43374</v>
      </c>
      <c r="C55" s="6" t="e">
        <f>+#REF!+#REF!+#REF!+#REF!+#REF!+#REF!+#REF!+#REF!+#REF!+#REF!+#REF!</f>
        <v>#REF!</v>
      </c>
      <c r="D55" s="6" t="e">
        <f>+#REF!+#REF!+#REF!+#REF!+#REF!+#REF!+#REF!+#REF!+#REF!+#REF!+#REF!</f>
        <v>#REF!</v>
      </c>
      <c r="E55" s="6"/>
      <c r="F55" s="6" t="e">
        <f>+#REF!+#REF!+#REF!+#REF!+#REF!+#REF!+#REF!+#REF!+#REF!+#REF!+#REF!</f>
        <v>#REF!</v>
      </c>
      <c r="G55" s="6" t="e">
        <f>+#REF!+#REF!+#REF!+#REF!+#REF!+#REF!+#REF!+#REF!+#REF!+#REF!+#REF!</f>
        <v>#REF!</v>
      </c>
      <c r="H55" s="6" t="e">
        <f>+#REF!+#REF!+#REF!+#REF!+#REF!+#REF!+#REF!+#REF!+#REF!+#REF!+#REF!</f>
        <v>#REF!</v>
      </c>
      <c r="I55" s="6"/>
      <c r="J55" s="6" t="e">
        <f>+#REF!+#REF!+#REF!+#REF!+#REF!+#REF!+#REF!+#REF!+#REF!+#REF!+#REF!</f>
        <v>#REF!</v>
      </c>
      <c r="K55" s="6"/>
      <c r="L55" s="6" t="e">
        <f>+#REF!+#REF!+#REF!+#REF!+#REF!+#REF!+#REF!+#REF!+#REF!+#REF!+#REF!</f>
        <v>#REF!</v>
      </c>
      <c r="M55" s="6" t="e">
        <f>+#REF!+#REF!+#REF!+#REF!+#REF!+#REF!+#REF!+#REF!+#REF!+#REF!+#REF!</f>
        <v>#REF!</v>
      </c>
      <c r="N55" s="6" t="e">
        <f>+#REF!+#REF!+#REF!+#REF!+#REF!+#REF!+#REF!+#REF!+#REF!+#REF!+#REF!</f>
        <v>#REF!</v>
      </c>
      <c r="O55" s="6"/>
      <c r="P55" s="6" t="e">
        <f>+#REF!+#REF!+#REF!+#REF!+#REF!+#REF!+#REF!+#REF!+#REF!+#REF!+#REF!</f>
        <v>#REF!</v>
      </c>
      <c r="Q55" s="6" t="e">
        <f>+#REF!+#REF!+#REF!+#REF!+#REF!+#REF!+#REF!+#REF!+#REF!+#REF!+#REF!</f>
        <v>#REF!</v>
      </c>
      <c r="R55" s="6" t="e">
        <f>+#REF!+#REF!+#REF!+#REF!+#REF!+#REF!+#REF!+#REF!+#REF!+#REF!+#REF!</f>
        <v>#REF!</v>
      </c>
    </row>
    <row r="56" spans="2:18" x14ac:dyDescent="0.25">
      <c r="B56" s="5">
        <v>43405</v>
      </c>
      <c r="C56" s="6" t="e">
        <f>+#REF!+#REF!+#REF!+#REF!+#REF!+#REF!+#REF!+#REF!+#REF!+#REF!+#REF!</f>
        <v>#REF!</v>
      </c>
      <c r="D56" s="6" t="e">
        <f>+#REF!+#REF!+#REF!+#REF!+#REF!+#REF!+#REF!+#REF!+#REF!+#REF!+#REF!</f>
        <v>#REF!</v>
      </c>
      <c r="E56" s="6"/>
      <c r="F56" s="6" t="e">
        <f>+#REF!+#REF!+#REF!+#REF!+#REF!+#REF!+#REF!+#REF!+#REF!+#REF!+#REF!</f>
        <v>#REF!</v>
      </c>
      <c r="G56" s="6" t="e">
        <f>+#REF!+#REF!+#REF!+#REF!+#REF!+#REF!+#REF!+#REF!+#REF!+#REF!+#REF!</f>
        <v>#REF!</v>
      </c>
      <c r="H56" s="6" t="e">
        <f>+#REF!+#REF!+#REF!+#REF!+#REF!+#REF!+#REF!+#REF!+#REF!+#REF!+#REF!</f>
        <v>#REF!</v>
      </c>
      <c r="I56" s="6"/>
      <c r="J56" s="6" t="e">
        <f>+#REF!+#REF!+#REF!+#REF!+#REF!+#REF!+#REF!+#REF!+#REF!+#REF!+#REF!</f>
        <v>#REF!</v>
      </c>
      <c r="K56" s="6"/>
      <c r="L56" s="6" t="e">
        <f>+#REF!+#REF!+#REF!+#REF!+#REF!+#REF!+#REF!+#REF!+#REF!+#REF!+#REF!</f>
        <v>#REF!</v>
      </c>
      <c r="M56" s="6" t="e">
        <f>+#REF!+#REF!+#REF!+#REF!+#REF!+#REF!+#REF!+#REF!+#REF!+#REF!+#REF!</f>
        <v>#REF!</v>
      </c>
      <c r="N56" s="6" t="e">
        <f>+#REF!+#REF!+#REF!+#REF!+#REF!+#REF!+#REF!+#REF!+#REF!+#REF!+#REF!</f>
        <v>#REF!</v>
      </c>
      <c r="O56" s="6"/>
      <c r="P56" s="6" t="e">
        <f>+#REF!+#REF!+#REF!+#REF!+#REF!+#REF!+#REF!+#REF!+#REF!+#REF!+#REF!</f>
        <v>#REF!</v>
      </c>
      <c r="Q56" s="6" t="e">
        <f>+#REF!+#REF!+#REF!+#REF!+#REF!+#REF!+#REF!+#REF!+#REF!+#REF!+#REF!</f>
        <v>#REF!</v>
      </c>
      <c r="R56" s="6" t="e">
        <f>+#REF!+#REF!+#REF!+#REF!+#REF!+#REF!+#REF!+#REF!+#REF!+#REF!+#REF!</f>
        <v>#REF!</v>
      </c>
    </row>
    <row r="57" spans="2:18" s="24" customFormat="1" x14ac:dyDescent="0.25">
      <c r="B57" s="5">
        <v>43435</v>
      </c>
      <c r="C57" s="6" t="e">
        <f>+#REF!+#REF!+#REF!+#REF!+#REF!+#REF!+#REF!+#REF!+#REF!+#REF!+#REF!</f>
        <v>#REF!</v>
      </c>
      <c r="D57" s="6" t="e">
        <f>+#REF!+#REF!+#REF!+#REF!+#REF!+#REF!+#REF!+#REF!+#REF!+#REF!+#REF!</f>
        <v>#REF!</v>
      </c>
      <c r="E57" s="6"/>
      <c r="F57" s="6" t="e">
        <f>+#REF!+#REF!+#REF!+#REF!+#REF!+#REF!+#REF!+#REF!+#REF!+#REF!+#REF!</f>
        <v>#REF!</v>
      </c>
      <c r="G57" s="6" t="e">
        <f>+#REF!+#REF!+#REF!+#REF!+#REF!+#REF!+#REF!+#REF!+#REF!+#REF!+#REF!</f>
        <v>#REF!</v>
      </c>
      <c r="H57" s="6" t="e">
        <f>+#REF!+#REF!+#REF!+#REF!+#REF!+#REF!+#REF!+#REF!+#REF!+#REF!+#REF!</f>
        <v>#REF!</v>
      </c>
      <c r="I57" s="6"/>
      <c r="J57" s="6" t="e">
        <f>+#REF!+#REF!+#REF!+#REF!+#REF!+#REF!+#REF!+#REF!+#REF!+#REF!+#REF!</f>
        <v>#REF!</v>
      </c>
      <c r="K57" s="6"/>
      <c r="L57" s="6" t="e">
        <f>+#REF!+#REF!+#REF!+#REF!+#REF!+#REF!+#REF!+#REF!+#REF!+#REF!+#REF!</f>
        <v>#REF!</v>
      </c>
      <c r="M57" s="6" t="e">
        <f>+#REF!+#REF!+#REF!+#REF!+#REF!+#REF!+#REF!+#REF!+#REF!+#REF!+#REF!</f>
        <v>#REF!</v>
      </c>
      <c r="N57" s="6" t="e">
        <f>+#REF!+#REF!+#REF!+#REF!+#REF!+#REF!+#REF!+#REF!+#REF!+#REF!+#REF!</f>
        <v>#REF!</v>
      </c>
      <c r="O57" s="6"/>
      <c r="P57" s="6" t="e">
        <f>+#REF!+#REF!+#REF!+#REF!+#REF!+#REF!+#REF!+#REF!+#REF!+#REF!+#REF!</f>
        <v>#REF!</v>
      </c>
      <c r="Q57" s="6" t="e">
        <f>+#REF!+#REF!+#REF!+#REF!+#REF!+#REF!+#REF!+#REF!+#REF!+#REF!+#REF!</f>
        <v>#REF!</v>
      </c>
      <c r="R57" s="6" t="e">
        <f>+#REF!+#REF!+#REF!+#REF!+#REF!+#REF!+#REF!+#REF!+#REF!+#REF!+#REF!</f>
        <v>#REF!</v>
      </c>
    </row>
    <row r="58" spans="2:18" x14ac:dyDescent="0.25">
      <c r="B58" s="25">
        <v>43466</v>
      </c>
      <c r="C58" s="6" t="e">
        <f>+#REF!+#REF!+#REF!+#REF!+#REF!+#REF!+#REF!+#REF!+#REF!+#REF!+#REF!</f>
        <v>#REF!</v>
      </c>
      <c r="D58" s="6" t="e">
        <f>+#REF!+#REF!+#REF!+#REF!+#REF!+#REF!+#REF!+#REF!+#REF!+#REF!+#REF!</f>
        <v>#REF!</v>
      </c>
      <c r="E58" s="6"/>
      <c r="F58" s="6" t="e">
        <f>+#REF!+#REF!+#REF!+#REF!+#REF!+#REF!+#REF!+#REF!+#REF!+#REF!+#REF!</f>
        <v>#REF!</v>
      </c>
      <c r="G58" s="6" t="e">
        <f>+#REF!+#REF!+#REF!+#REF!+#REF!+#REF!+#REF!+#REF!+#REF!+#REF!+#REF!</f>
        <v>#REF!</v>
      </c>
      <c r="H58" s="6" t="e">
        <f>+#REF!+#REF!+#REF!+#REF!+#REF!+#REF!+#REF!+#REF!+#REF!+#REF!+#REF!</f>
        <v>#REF!</v>
      </c>
      <c r="I58" s="6"/>
      <c r="J58" s="6" t="e">
        <f>+#REF!+#REF!+#REF!+#REF!+#REF!+#REF!+#REF!+#REF!+#REF!+#REF!+#REF!</f>
        <v>#REF!</v>
      </c>
      <c r="K58" s="6"/>
      <c r="L58" s="6" t="e">
        <f>+#REF!+#REF!+#REF!+#REF!+#REF!+#REF!+#REF!+#REF!+#REF!+#REF!+#REF!</f>
        <v>#REF!</v>
      </c>
      <c r="M58" s="6" t="e">
        <f>+#REF!+#REF!+#REF!+#REF!+#REF!+#REF!+#REF!+#REF!+#REF!+#REF!+#REF!</f>
        <v>#REF!</v>
      </c>
      <c r="N58" s="6" t="e">
        <f>+#REF!+#REF!+#REF!+#REF!+#REF!+#REF!+#REF!+#REF!+#REF!+#REF!+#REF!</f>
        <v>#REF!</v>
      </c>
      <c r="O58" s="6"/>
      <c r="P58" s="6" t="e">
        <f>+#REF!+#REF!+#REF!+#REF!+#REF!+#REF!+#REF!+#REF!+#REF!+#REF!+#REF!</f>
        <v>#REF!</v>
      </c>
      <c r="Q58" s="6" t="e">
        <f>+#REF!+#REF!+#REF!+#REF!+#REF!+#REF!+#REF!+#REF!+#REF!+#REF!+#REF!</f>
        <v>#REF!</v>
      </c>
      <c r="R58" s="6" t="e">
        <f>+#REF!+#REF!+#REF!+#REF!+#REF!+#REF!+#REF!+#REF!+#REF!+#REF!+#REF!</f>
        <v>#REF!</v>
      </c>
    </row>
    <row r="59" spans="2:18" x14ac:dyDescent="0.25">
      <c r="B59" s="5">
        <v>43497</v>
      </c>
      <c r="C59" s="6" t="e">
        <f>+#REF!+#REF!+#REF!+#REF!+#REF!+#REF!+#REF!+#REF!+#REF!+#REF!+#REF!</f>
        <v>#REF!</v>
      </c>
      <c r="D59" s="6" t="e">
        <f>+#REF!+#REF!+#REF!+#REF!+#REF!+#REF!+#REF!+#REF!+#REF!+#REF!+#REF!</f>
        <v>#REF!</v>
      </c>
      <c r="E59" s="6"/>
      <c r="F59" s="6" t="e">
        <f>+#REF!+#REF!+#REF!+#REF!+#REF!+#REF!+#REF!+#REF!+#REF!+#REF!+#REF!</f>
        <v>#REF!</v>
      </c>
      <c r="G59" s="6" t="e">
        <f>+#REF!+#REF!+#REF!+#REF!+#REF!+#REF!+#REF!+#REF!+#REF!+#REF!+#REF!</f>
        <v>#REF!</v>
      </c>
      <c r="H59" s="6" t="e">
        <f>+#REF!+#REF!+#REF!+#REF!+#REF!+#REF!+#REF!+#REF!+#REF!+#REF!+#REF!</f>
        <v>#REF!</v>
      </c>
      <c r="I59" s="6"/>
      <c r="J59" s="6" t="e">
        <f>+#REF!+#REF!+#REF!+#REF!+#REF!+#REF!+#REF!+#REF!+#REF!+#REF!+#REF!</f>
        <v>#REF!</v>
      </c>
      <c r="K59" s="6"/>
      <c r="L59" s="6" t="e">
        <f>+#REF!+#REF!+#REF!+#REF!+#REF!+#REF!+#REF!+#REF!+#REF!+#REF!+#REF!</f>
        <v>#REF!</v>
      </c>
      <c r="M59" s="6" t="e">
        <f>+#REF!+#REF!+#REF!+#REF!+#REF!+#REF!+#REF!+#REF!+#REF!+#REF!+#REF!</f>
        <v>#REF!</v>
      </c>
      <c r="N59" s="6" t="e">
        <f>+#REF!+#REF!+#REF!+#REF!+#REF!+#REF!+#REF!+#REF!+#REF!+#REF!+#REF!</f>
        <v>#REF!</v>
      </c>
      <c r="O59" s="6"/>
      <c r="P59" s="6" t="e">
        <f>+#REF!+#REF!+#REF!+#REF!+#REF!+#REF!+#REF!+#REF!+#REF!+#REF!+#REF!</f>
        <v>#REF!</v>
      </c>
      <c r="Q59" s="6" t="e">
        <f>+#REF!+#REF!+#REF!+#REF!+#REF!+#REF!+#REF!+#REF!+#REF!+#REF!+#REF!</f>
        <v>#REF!</v>
      </c>
      <c r="R59" s="6" t="e">
        <f>+#REF!+#REF!+#REF!+#REF!+#REF!+#REF!+#REF!+#REF!+#REF!+#REF!+#REF!</f>
        <v>#REF!</v>
      </c>
    </row>
    <row r="60" spans="2:18" x14ac:dyDescent="0.25">
      <c r="B60" s="5">
        <v>43525</v>
      </c>
      <c r="C60" s="6" t="e">
        <f>+#REF!+#REF!+#REF!+#REF!+#REF!+#REF!+#REF!+#REF!+#REF!+#REF!+#REF!</f>
        <v>#REF!</v>
      </c>
      <c r="D60" s="6" t="e">
        <f>+#REF!+#REF!+#REF!+#REF!+#REF!+#REF!+#REF!+#REF!+#REF!+#REF!+#REF!</f>
        <v>#REF!</v>
      </c>
      <c r="E60" s="6"/>
      <c r="F60" s="6" t="e">
        <f>+#REF!+#REF!+#REF!+#REF!+#REF!+#REF!+#REF!+#REF!+#REF!+#REF!+#REF!</f>
        <v>#REF!</v>
      </c>
      <c r="G60" s="6" t="e">
        <f>+#REF!+#REF!+#REF!+#REF!+#REF!+#REF!+#REF!+#REF!+#REF!+#REF!+#REF!</f>
        <v>#REF!</v>
      </c>
      <c r="H60" s="6" t="e">
        <f>+#REF!+#REF!+#REF!+#REF!+#REF!+#REF!+#REF!+#REF!+#REF!+#REF!+#REF!</f>
        <v>#REF!</v>
      </c>
      <c r="I60" s="6"/>
      <c r="J60" s="6" t="e">
        <f>+#REF!+#REF!+#REF!+#REF!+#REF!+#REF!+#REF!+#REF!+#REF!+#REF!+#REF!</f>
        <v>#REF!</v>
      </c>
      <c r="K60" s="6"/>
      <c r="L60" s="6" t="e">
        <f>+#REF!+#REF!+#REF!+#REF!+#REF!+#REF!+#REF!+#REF!+#REF!+#REF!+#REF!</f>
        <v>#REF!</v>
      </c>
      <c r="M60" s="6" t="e">
        <f>+#REF!+#REF!+#REF!+#REF!+#REF!+#REF!+#REF!+#REF!+#REF!+#REF!+#REF!</f>
        <v>#REF!</v>
      </c>
      <c r="N60" s="6" t="e">
        <f>+#REF!+#REF!+#REF!+#REF!+#REF!+#REF!+#REF!+#REF!+#REF!+#REF!+#REF!</f>
        <v>#REF!</v>
      </c>
      <c r="O60" s="6"/>
      <c r="P60" s="6" t="e">
        <f>+#REF!+#REF!+#REF!+#REF!+#REF!+#REF!+#REF!+#REF!+#REF!+#REF!+#REF!</f>
        <v>#REF!</v>
      </c>
      <c r="Q60" s="6" t="e">
        <f>+#REF!+#REF!+#REF!+#REF!+#REF!+#REF!+#REF!+#REF!+#REF!+#REF!+#REF!</f>
        <v>#REF!</v>
      </c>
      <c r="R60" s="6" t="e">
        <f>+#REF!+#REF!+#REF!+#REF!+#REF!+#REF!+#REF!+#REF!+#REF!+#REF!+#REF!</f>
        <v>#REF!</v>
      </c>
    </row>
    <row r="61" spans="2:18" x14ac:dyDescent="0.25">
      <c r="B61" s="5">
        <v>43556</v>
      </c>
      <c r="C61" s="6" t="e">
        <f>+#REF!+#REF!+#REF!+#REF!+#REF!+#REF!+#REF!+#REF!+#REF!+#REF!+#REF!</f>
        <v>#REF!</v>
      </c>
      <c r="D61" s="6" t="e">
        <f>+#REF!+#REF!+#REF!+#REF!+#REF!+#REF!+#REF!+#REF!+#REF!+#REF!+#REF!</f>
        <v>#REF!</v>
      </c>
      <c r="E61" s="6"/>
      <c r="F61" s="6" t="e">
        <f>+#REF!+#REF!+#REF!+#REF!+#REF!+#REF!+#REF!+#REF!+#REF!+#REF!+#REF!</f>
        <v>#REF!</v>
      </c>
      <c r="G61" s="6" t="e">
        <f>+#REF!+#REF!+#REF!+#REF!+#REF!+#REF!+#REF!+#REF!+#REF!+#REF!+#REF!</f>
        <v>#REF!</v>
      </c>
      <c r="H61" s="6" t="e">
        <f>+#REF!+#REF!+#REF!+#REF!+#REF!+#REF!+#REF!+#REF!+#REF!+#REF!+#REF!</f>
        <v>#REF!</v>
      </c>
      <c r="I61" s="6"/>
      <c r="J61" s="6" t="e">
        <f>+#REF!+#REF!+#REF!+#REF!+#REF!+#REF!+#REF!+#REF!+#REF!+#REF!+#REF!</f>
        <v>#REF!</v>
      </c>
      <c r="K61" s="6"/>
      <c r="L61" s="6" t="e">
        <f>+#REF!+#REF!+#REF!+#REF!+#REF!+#REF!+#REF!+#REF!+#REF!+#REF!+#REF!</f>
        <v>#REF!</v>
      </c>
      <c r="M61" s="6" t="e">
        <f>+#REF!+#REF!+#REF!+#REF!+#REF!+#REF!+#REF!+#REF!+#REF!+#REF!+#REF!</f>
        <v>#REF!</v>
      </c>
      <c r="N61" s="6" t="e">
        <f>+#REF!+#REF!+#REF!+#REF!+#REF!+#REF!+#REF!+#REF!+#REF!+#REF!+#REF!</f>
        <v>#REF!</v>
      </c>
      <c r="O61" s="6"/>
      <c r="P61" s="6" t="e">
        <f>+#REF!+#REF!+#REF!+#REF!+#REF!+#REF!+#REF!+#REF!+#REF!+#REF!+#REF!</f>
        <v>#REF!</v>
      </c>
      <c r="Q61" s="6" t="e">
        <f>+#REF!+#REF!+#REF!+#REF!+#REF!+#REF!+#REF!+#REF!+#REF!+#REF!+#REF!</f>
        <v>#REF!</v>
      </c>
      <c r="R61" s="6" t="e">
        <f>+#REF!+#REF!+#REF!+#REF!+#REF!+#REF!+#REF!+#REF!+#REF!+#REF!+#REF!</f>
        <v>#REF!</v>
      </c>
    </row>
    <row r="62" spans="2:18" x14ac:dyDescent="0.25">
      <c r="B62" s="5">
        <v>43586</v>
      </c>
      <c r="C62" s="6" t="e">
        <f>+#REF!+#REF!+#REF!+#REF!+#REF!+#REF!+#REF!+#REF!+#REF!+#REF!+#REF!</f>
        <v>#REF!</v>
      </c>
      <c r="D62" s="6" t="e">
        <f>+#REF!+#REF!+#REF!+#REF!+#REF!+#REF!+#REF!+#REF!+#REF!+#REF!+#REF!</f>
        <v>#REF!</v>
      </c>
      <c r="E62" s="6"/>
      <c r="F62" s="6" t="e">
        <f>+#REF!+#REF!+#REF!+#REF!+#REF!+#REF!+#REF!+#REF!+#REF!+#REF!+#REF!</f>
        <v>#REF!</v>
      </c>
      <c r="G62" s="6" t="e">
        <f>+#REF!+#REF!+#REF!+#REF!+#REF!+#REF!+#REF!+#REF!+#REF!+#REF!+#REF!</f>
        <v>#REF!</v>
      </c>
      <c r="H62" s="6" t="e">
        <f>+#REF!+#REF!+#REF!+#REF!+#REF!+#REF!+#REF!+#REF!+#REF!+#REF!+#REF!</f>
        <v>#REF!</v>
      </c>
      <c r="I62" s="6"/>
      <c r="J62" s="6" t="e">
        <f>+#REF!+#REF!+#REF!+#REF!+#REF!+#REF!+#REF!+#REF!+#REF!+#REF!+#REF!</f>
        <v>#REF!</v>
      </c>
      <c r="K62" s="6"/>
      <c r="L62" s="6" t="e">
        <f>+#REF!+#REF!+#REF!+#REF!+#REF!+#REF!+#REF!+#REF!+#REF!+#REF!+#REF!</f>
        <v>#REF!</v>
      </c>
      <c r="M62" s="6" t="e">
        <f>+#REF!+#REF!+#REF!+#REF!+#REF!+#REF!+#REF!+#REF!+#REF!+#REF!+#REF!</f>
        <v>#REF!</v>
      </c>
      <c r="N62" s="6" t="e">
        <f>+#REF!+#REF!+#REF!+#REF!+#REF!+#REF!+#REF!+#REF!+#REF!+#REF!+#REF!</f>
        <v>#REF!</v>
      </c>
      <c r="O62" s="6"/>
      <c r="P62" s="6" t="e">
        <f>+#REF!+#REF!+#REF!+#REF!+#REF!+#REF!+#REF!+#REF!+#REF!+#REF!+#REF!</f>
        <v>#REF!</v>
      </c>
      <c r="Q62" s="6" t="e">
        <f>+#REF!+#REF!+#REF!+#REF!+#REF!+#REF!+#REF!+#REF!+#REF!+#REF!+#REF!</f>
        <v>#REF!</v>
      </c>
      <c r="R62" s="6" t="e">
        <f>+#REF!+#REF!+#REF!+#REF!+#REF!+#REF!+#REF!+#REF!+#REF!+#REF!+#REF!</f>
        <v>#REF!</v>
      </c>
    </row>
    <row r="63" spans="2:18" x14ac:dyDescent="0.25">
      <c r="B63" s="5">
        <v>43617</v>
      </c>
      <c r="C63" s="6" t="e">
        <f>+#REF!+#REF!+#REF!+#REF!+#REF!+#REF!+#REF!+#REF!+#REF!+#REF!+#REF!</f>
        <v>#REF!</v>
      </c>
      <c r="D63" s="6" t="e">
        <f>+#REF!+#REF!+#REF!+#REF!+#REF!+#REF!+#REF!+#REF!+#REF!+#REF!+#REF!</f>
        <v>#REF!</v>
      </c>
      <c r="E63" s="6"/>
      <c r="F63" s="6" t="e">
        <f>+#REF!+#REF!+#REF!+#REF!+#REF!+#REF!+#REF!+#REF!+#REF!+#REF!+#REF!</f>
        <v>#REF!</v>
      </c>
      <c r="G63" s="6" t="e">
        <f>+#REF!+#REF!+#REF!+#REF!+#REF!+#REF!+#REF!+#REF!+#REF!+#REF!+#REF!</f>
        <v>#REF!</v>
      </c>
      <c r="H63" s="6" t="e">
        <f>+#REF!+#REF!+#REF!+#REF!+#REF!+#REF!+#REF!+#REF!+#REF!+#REF!+#REF!</f>
        <v>#REF!</v>
      </c>
      <c r="I63" s="6"/>
      <c r="J63" s="6" t="e">
        <f>+#REF!+#REF!+#REF!+#REF!+#REF!+#REF!+#REF!+#REF!+#REF!+#REF!+#REF!</f>
        <v>#REF!</v>
      </c>
      <c r="K63" s="6"/>
      <c r="L63" s="6" t="e">
        <f>+#REF!+#REF!+#REF!+#REF!+#REF!+#REF!+#REF!+#REF!+#REF!+#REF!+#REF!</f>
        <v>#REF!</v>
      </c>
      <c r="M63" s="6" t="e">
        <f>+#REF!+#REF!+#REF!+#REF!+#REF!+#REF!+#REF!+#REF!+#REF!+#REF!+#REF!</f>
        <v>#REF!</v>
      </c>
      <c r="N63" s="6" t="e">
        <f>+#REF!+#REF!+#REF!+#REF!+#REF!+#REF!+#REF!+#REF!+#REF!+#REF!+#REF!</f>
        <v>#REF!</v>
      </c>
      <c r="O63" s="6"/>
      <c r="P63" s="6" t="e">
        <f>+#REF!+#REF!+#REF!+#REF!+#REF!+#REF!+#REF!+#REF!+#REF!+#REF!+#REF!</f>
        <v>#REF!</v>
      </c>
      <c r="Q63" s="6" t="e">
        <f>+#REF!+#REF!+#REF!+#REF!+#REF!+#REF!+#REF!+#REF!+#REF!+#REF!+#REF!</f>
        <v>#REF!</v>
      </c>
      <c r="R63" s="6" t="e">
        <f>+#REF!+#REF!+#REF!+#REF!+#REF!+#REF!+#REF!+#REF!+#REF!+#REF!+#REF!</f>
        <v>#REF!</v>
      </c>
    </row>
    <row r="64" spans="2:18" x14ac:dyDescent="0.25">
      <c r="B64" s="5">
        <v>43647</v>
      </c>
      <c r="C64" s="6" t="e">
        <f>+#REF!+#REF!+#REF!+#REF!+#REF!+#REF!+#REF!+#REF!+#REF!+#REF!+#REF!</f>
        <v>#REF!</v>
      </c>
      <c r="D64" s="6" t="e">
        <f>+#REF!+#REF!+#REF!+#REF!+#REF!+#REF!+#REF!+#REF!+#REF!+#REF!+#REF!</f>
        <v>#REF!</v>
      </c>
      <c r="E64" s="6"/>
      <c r="F64" s="6" t="e">
        <f>+#REF!+#REF!+#REF!+#REF!+#REF!+#REF!+#REF!+#REF!+#REF!+#REF!+#REF!</f>
        <v>#REF!</v>
      </c>
      <c r="G64" s="6" t="e">
        <f>+#REF!+#REF!+#REF!+#REF!+#REF!+#REF!+#REF!+#REF!+#REF!+#REF!+#REF!</f>
        <v>#REF!</v>
      </c>
      <c r="H64" s="6" t="e">
        <f>+#REF!+#REF!+#REF!+#REF!+#REF!+#REF!+#REF!+#REF!+#REF!+#REF!+#REF!</f>
        <v>#REF!</v>
      </c>
      <c r="I64" s="6"/>
      <c r="J64" s="6" t="e">
        <f>+#REF!+#REF!+#REF!+#REF!+#REF!+#REF!+#REF!+#REF!+#REF!+#REF!+#REF!</f>
        <v>#REF!</v>
      </c>
      <c r="K64" s="6"/>
      <c r="L64" s="6" t="e">
        <f>+#REF!+#REF!+#REF!+#REF!+#REF!+#REF!+#REF!+#REF!+#REF!+#REF!+#REF!</f>
        <v>#REF!</v>
      </c>
      <c r="M64" s="6" t="e">
        <f>+#REF!+#REF!+#REF!+#REF!+#REF!+#REF!+#REF!+#REF!+#REF!+#REF!+#REF!</f>
        <v>#REF!</v>
      </c>
      <c r="N64" s="6" t="e">
        <f>+#REF!+#REF!+#REF!+#REF!+#REF!+#REF!+#REF!+#REF!+#REF!+#REF!+#REF!</f>
        <v>#REF!</v>
      </c>
      <c r="O64" s="6"/>
      <c r="P64" s="6" t="e">
        <f>+#REF!+#REF!+#REF!+#REF!+#REF!+#REF!+#REF!+#REF!+#REF!+#REF!+#REF!</f>
        <v>#REF!</v>
      </c>
      <c r="Q64" s="6" t="e">
        <f>+#REF!+#REF!+#REF!+#REF!+#REF!+#REF!+#REF!+#REF!+#REF!+#REF!+#REF!</f>
        <v>#REF!</v>
      </c>
      <c r="R64" s="6" t="e">
        <f>+#REF!+#REF!+#REF!+#REF!+#REF!+#REF!+#REF!+#REF!+#REF!+#REF!+#REF!</f>
        <v>#REF!</v>
      </c>
    </row>
    <row r="65" spans="2:18" x14ac:dyDescent="0.25">
      <c r="B65" s="5">
        <v>43678</v>
      </c>
      <c r="C65" s="6" t="e">
        <f>+#REF!+#REF!+#REF!+#REF!+#REF!+#REF!+#REF!+#REF!+#REF!+#REF!+#REF!</f>
        <v>#REF!</v>
      </c>
      <c r="D65" s="6" t="e">
        <f>+#REF!+#REF!+#REF!+#REF!+#REF!+#REF!+#REF!+#REF!+#REF!+#REF!+#REF!</f>
        <v>#REF!</v>
      </c>
      <c r="E65" s="6"/>
      <c r="F65" s="6" t="e">
        <f>+#REF!+#REF!+#REF!+#REF!+#REF!+#REF!+#REF!+#REF!+#REF!+#REF!+#REF!</f>
        <v>#REF!</v>
      </c>
      <c r="G65" s="6" t="e">
        <f>+#REF!+#REF!+#REF!+#REF!+#REF!+#REF!+#REF!+#REF!+#REF!+#REF!+#REF!</f>
        <v>#REF!</v>
      </c>
      <c r="H65" s="6" t="e">
        <f>+#REF!+#REF!+#REF!+#REF!+#REF!+#REF!+#REF!+#REF!+#REF!+#REF!+#REF!</f>
        <v>#REF!</v>
      </c>
      <c r="I65" s="6"/>
      <c r="J65" s="6" t="e">
        <f>+#REF!+#REF!+#REF!+#REF!+#REF!+#REF!+#REF!+#REF!+#REF!+#REF!+#REF!</f>
        <v>#REF!</v>
      </c>
      <c r="K65" s="6"/>
      <c r="L65" s="6" t="e">
        <f>+#REF!+#REF!+#REF!+#REF!+#REF!+#REF!+#REF!+#REF!+#REF!+#REF!+#REF!</f>
        <v>#REF!</v>
      </c>
      <c r="M65" s="6" t="e">
        <f>+#REF!+#REF!+#REF!+#REF!+#REF!+#REF!+#REF!+#REF!+#REF!+#REF!+#REF!</f>
        <v>#REF!</v>
      </c>
      <c r="N65" s="6" t="e">
        <f>+#REF!+#REF!+#REF!+#REF!+#REF!+#REF!+#REF!+#REF!+#REF!+#REF!+#REF!</f>
        <v>#REF!</v>
      </c>
      <c r="O65" s="6"/>
      <c r="P65" s="6" t="e">
        <f>+#REF!+#REF!+#REF!+#REF!+#REF!+#REF!+#REF!+#REF!+#REF!+#REF!+#REF!</f>
        <v>#REF!</v>
      </c>
      <c r="Q65" s="6" t="e">
        <f>+#REF!+#REF!+#REF!+#REF!+#REF!+#REF!+#REF!+#REF!+#REF!+#REF!+#REF!</f>
        <v>#REF!</v>
      </c>
      <c r="R65" s="6" t="e">
        <f>+#REF!+#REF!+#REF!+#REF!+#REF!+#REF!+#REF!+#REF!+#REF!+#REF!+#REF!</f>
        <v>#REF!</v>
      </c>
    </row>
    <row r="66" spans="2:18" x14ac:dyDescent="0.25">
      <c r="B66" s="5">
        <v>43709</v>
      </c>
      <c r="C66" s="6" t="e">
        <f>+#REF!+#REF!+#REF!+#REF!+#REF!+#REF!+#REF!+#REF!+#REF!+#REF!+#REF!</f>
        <v>#REF!</v>
      </c>
      <c r="D66" s="6" t="e">
        <f>+#REF!+#REF!+#REF!+#REF!+#REF!+#REF!+#REF!+#REF!+#REF!+#REF!+#REF!</f>
        <v>#REF!</v>
      </c>
      <c r="E66" s="6"/>
      <c r="F66" s="6" t="e">
        <f>+#REF!+#REF!+#REF!+#REF!+#REF!+#REF!+#REF!+#REF!+#REF!+#REF!+#REF!</f>
        <v>#REF!</v>
      </c>
      <c r="G66" s="6" t="e">
        <f>+#REF!+#REF!+#REF!+#REF!+#REF!+#REF!+#REF!+#REF!+#REF!+#REF!+#REF!</f>
        <v>#REF!</v>
      </c>
      <c r="H66" s="6" t="e">
        <f>+#REF!+#REF!+#REF!+#REF!+#REF!+#REF!+#REF!+#REF!+#REF!+#REF!+#REF!</f>
        <v>#REF!</v>
      </c>
      <c r="I66" s="6"/>
      <c r="J66" s="6" t="e">
        <f>+#REF!+#REF!+#REF!+#REF!+#REF!+#REF!+#REF!+#REF!+#REF!+#REF!+#REF!</f>
        <v>#REF!</v>
      </c>
      <c r="K66" s="6"/>
      <c r="L66" s="6" t="e">
        <f>+#REF!+#REF!+#REF!+#REF!+#REF!+#REF!+#REF!+#REF!+#REF!+#REF!+#REF!</f>
        <v>#REF!</v>
      </c>
      <c r="M66" s="6" t="e">
        <f>+#REF!+#REF!+#REF!+#REF!+#REF!+#REF!+#REF!+#REF!+#REF!+#REF!+#REF!</f>
        <v>#REF!</v>
      </c>
      <c r="N66" s="6" t="e">
        <f>+#REF!+#REF!+#REF!+#REF!+#REF!+#REF!+#REF!+#REF!+#REF!+#REF!+#REF!</f>
        <v>#REF!</v>
      </c>
      <c r="O66" s="6"/>
      <c r="P66" s="6" t="e">
        <f>+#REF!+#REF!+#REF!+#REF!+#REF!+#REF!+#REF!+#REF!+#REF!+#REF!+#REF!</f>
        <v>#REF!</v>
      </c>
      <c r="Q66" s="6" t="e">
        <f>+#REF!+#REF!+#REF!+#REF!+#REF!+#REF!+#REF!+#REF!+#REF!+#REF!+#REF!</f>
        <v>#REF!</v>
      </c>
      <c r="R66" s="6" t="e">
        <f>+#REF!+#REF!+#REF!+#REF!+#REF!+#REF!+#REF!+#REF!+#REF!+#REF!+#REF!</f>
        <v>#REF!</v>
      </c>
    </row>
    <row r="67" spans="2:18" x14ac:dyDescent="0.25">
      <c r="B67" s="5">
        <v>43739</v>
      </c>
      <c r="C67" s="6" t="e">
        <f>+#REF!+#REF!+#REF!+#REF!+#REF!+#REF!+#REF!+#REF!+#REF!+#REF!+#REF!</f>
        <v>#REF!</v>
      </c>
      <c r="D67" s="6" t="e">
        <f>+#REF!+#REF!+#REF!+#REF!+#REF!+#REF!+#REF!+#REF!+#REF!+#REF!+#REF!</f>
        <v>#REF!</v>
      </c>
      <c r="E67" s="6"/>
      <c r="F67" s="6" t="e">
        <f>+#REF!+#REF!+#REF!+#REF!+#REF!+#REF!+#REF!+#REF!+#REF!+#REF!+#REF!</f>
        <v>#REF!</v>
      </c>
      <c r="G67" s="6" t="e">
        <f>+#REF!+#REF!+#REF!+#REF!+#REF!+#REF!+#REF!+#REF!+#REF!+#REF!+#REF!</f>
        <v>#REF!</v>
      </c>
      <c r="H67" s="6" t="e">
        <f>+#REF!+#REF!+#REF!+#REF!+#REF!+#REF!+#REF!+#REF!+#REF!+#REF!+#REF!</f>
        <v>#REF!</v>
      </c>
      <c r="I67" s="6"/>
      <c r="J67" s="6" t="e">
        <f>+#REF!+#REF!+#REF!+#REF!+#REF!+#REF!+#REF!+#REF!+#REF!+#REF!+#REF!</f>
        <v>#REF!</v>
      </c>
      <c r="K67" s="6"/>
      <c r="L67" s="6" t="e">
        <f>+#REF!+#REF!+#REF!+#REF!+#REF!+#REF!+#REF!+#REF!+#REF!+#REF!+#REF!</f>
        <v>#REF!</v>
      </c>
      <c r="M67" s="6" t="e">
        <f>+#REF!+#REF!+#REF!+#REF!+#REF!+#REF!+#REF!+#REF!+#REF!+#REF!+#REF!</f>
        <v>#REF!</v>
      </c>
      <c r="N67" s="6" t="e">
        <f>+#REF!+#REF!+#REF!+#REF!+#REF!+#REF!+#REF!+#REF!+#REF!+#REF!+#REF!</f>
        <v>#REF!</v>
      </c>
      <c r="O67" s="6"/>
      <c r="P67" s="6" t="e">
        <f>+#REF!+#REF!+#REF!+#REF!+#REF!+#REF!+#REF!+#REF!+#REF!+#REF!+#REF!</f>
        <v>#REF!</v>
      </c>
      <c r="Q67" s="6" t="e">
        <f>+#REF!+#REF!+#REF!+#REF!+#REF!+#REF!+#REF!+#REF!+#REF!+#REF!+#REF!</f>
        <v>#REF!</v>
      </c>
      <c r="R67" s="6" t="e">
        <f>+#REF!+#REF!+#REF!+#REF!+#REF!+#REF!+#REF!+#REF!+#REF!+#REF!+#REF!</f>
        <v>#REF!</v>
      </c>
    </row>
    <row r="68" spans="2:18" x14ac:dyDescent="0.25">
      <c r="B68" s="5">
        <v>43770</v>
      </c>
      <c r="C68" s="6" t="e">
        <f>+#REF!+#REF!+#REF!+#REF!+#REF!+#REF!+#REF!+#REF!+#REF!+#REF!+#REF!</f>
        <v>#REF!</v>
      </c>
      <c r="D68" s="6" t="e">
        <f>+#REF!+#REF!+#REF!+#REF!+#REF!+#REF!+#REF!+#REF!+#REF!+#REF!+#REF!</f>
        <v>#REF!</v>
      </c>
      <c r="E68" s="6"/>
      <c r="F68" s="6" t="e">
        <f>+#REF!+#REF!+#REF!+#REF!+#REF!+#REF!+#REF!+#REF!+#REF!+#REF!+#REF!</f>
        <v>#REF!</v>
      </c>
      <c r="G68" s="6" t="e">
        <f>+#REF!+#REF!+#REF!+#REF!+#REF!+#REF!+#REF!+#REF!+#REF!+#REF!+#REF!</f>
        <v>#REF!</v>
      </c>
      <c r="H68" s="6" t="e">
        <f>+#REF!+#REF!+#REF!+#REF!+#REF!+#REF!+#REF!+#REF!+#REF!+#REF!+#REF!</f>
        <v>#REF!</v>
      </c>
      <c r="I68" s="6"/>
      <c r="J68" s="6" t="e">
        <f>+#REF!+#REF!+#REF!+#REF!+#REF!+#REF!+#REF!+#REF!+#REF!+#REF!+#REF!</f>
        <v>#REF!</v>
      </c>
      <c r="K68" s="6"/>
      <c r="L68" s="6" t="e">
        <f>+#REF!+#REF!+#REF!+#REF!+#REF!+#REF!+#REF!+#REF!+#REF!+#REF!+#REF!</f>
        <v>#REF!</v>
      </c>
      <c r="M68" s="6" t="e">
        <f>+#REF!+#REF!+#REF!+#REF!+#REF!+#REF!+#REF!+#REF!+#REF!+#REF!+#REF!</f>
        <v>#REF!</v>
      </c>
      <c r="N68" s="6" t="e">
        <f>+#REF!+#REF!+#REF!+#REF!+#REF!+#REF!+#REF!+#REF!+#REF!+#REF!+#REF!</f>
        <v>#REF!</v>
      </c>
      <c r="O68" s="6"/>
      <c r="P68" s="6" t="e">
        <f>+#REF!+#REF!+#REF!+#REF!+#REF!+#REF!+#REF!+#REF!+#REF!+#REF!+#REF!</f>
        <v>#REF!</v>
      </c>
      <c r="Q68" s="6" t="e">
        <f>+#REF!+#REF!+#REF!+#REF!+#REF!+#REF!+#REF!+#REF!+#REF!+#REF!+#REF!</f>
        <v>#REF!</v>
      </c>
      <c r="R68" s="6" t="e">
        <f>+#REF!+#REF!+#REF!+#REF!+#REF!+#REF!+#REF!+#REF!+#REF!+#REF!+#REF!</f>
        <v>#REF!</v>
      </c>
    </row>
    <row r="69" spans="2:18" s="24" customFormat="1" x14ac:dyDescent="0.25">
      <c r="B69" s="5">
        <v>43800</v>
      </c>
      <c r="C69" s="6" t="e">
        <f>+#REF!+#REF!+#REF!+#REF!+#REF!+#REF!+#REF!+#REF!+#REF!+#REF!+#REF!</f>
        <v>#REF!</v>
      </c>
      <c r="D69" s="6" t="e">
        <f>+#REF!+#REF!+#REF!+#REF!+#REF!+#REF!+#REF!+#REF!+#REF!+#REF!+#REF!</f>
        <v>#REF!</v>
      </c>
      <c r="E69" s="6"/>
      <c r="F69" s="6" t="e">
        <f>+#REF!+#REF!+#REF!+#REF!+#REF!+#REF!+#REF!+#REF!+#REF!+#REF!+#REF!</f>
        <v>#REF!</v>
      </c>
      <c r="G69" s="6" t="e">
        <f>+#REF!+#REF!+#REF!+#REF!+#REF!+#REF!+#REF!+#REF!+#REF!+#REF!+#REF!</f>
        <v>#REF!</v>
      </c>
      <c r="H69" s="6" t="e">
        <f>+#REF!+#REF!+#REF!+#REF!+#REF!+#REF!+#REF!+#REF!+#REF!+#REF!+#REF!</f>
        <v>#REF!</v>
      </c>
      <c r="I69" s="6"/>
      <c r="J69" s="6" t="e">
        <f>+#REF!+#REF!+#REF!+#REF!+#REF!+#REF!+#REF!+#REF!+#REF!+#REF!+#REF!</f>
        <v>#REF!</v>
      </c>
      <c r="K69" s="6"/>
      <c r="L69" s="6" t="e">
        <f>+#REF!+#REF!+#REF!+#REF!+#REF!+#REF!+#REF!+#REF!+#REF!+#REF!+#REF!</f>
        <v>#REF!</v>
      </c>
      <c r="M69" s="6" t="e">
        <f>+#REF!+#REF!+#REF!+#REF!+#REF!+#REF!+#REF!+#REF!+#REF!+#REF!+#REF!</f>
        <v>#REF!</v>
      </c>
      <c r="N69" s="6" t="e">
        <f>+#REF!+#REF!+#REF!+#REF!+#REF!+#REF!+#REF!+#REF!+#REF!+#REF!+#REF!</f>
        <v>#REF!</v>
      </c>
      <c r="O69" s="6"/>
      <c r="P69" s="6" t="e">
        <f>+#REF!+#REF!+#REF!+#REF!+#REF!+#REF!+#REF!+#REF!+#REF!+#REF!+#REF!</f>
        <v>#REF!</v>
      </c>
      <c r="Q69" s="6" t="e">
        <f>+#REF!+#REF!+#REF!+#REF!+#REF!+#REF!+#REF!+#REF!+#REF!+#REF!+#REF!</f>
        <v>#REF!</v>
      </c>
      <c r="R69" s="6" t="e">
        <f>+#REF!+#REF!+#REF!+#REF!+#REF!+#REF!+#REF!+#REF!+#REF!+#REF!+#REF!</f>
        <v>#REF!</v>
      </c>
    </row>
    <row r="70" spans="2:18" x14ac:dyDescent="0.25">
      <c r="B70" s="25">
        <v>43831</v>
      </c>
      <c r="C70" s="6" t="e">
        <f>+#REF!+#REF!+#REF!+#REF!+#REF!+#REF!+#REF!+#REF!+#REF!+#REF!+#REF!</f>
        <v>#REF!</v>
      </c>
      <c r="D70" s="6" t="e">
        <f>+#REF!+#REF!+#REF!+#REF!+#REF!+#REF!+#REF!+#REF!+#REF!+#REF!+#REF!</f>
        <v>#REF!</v>
      </c>
      <c r="E70" s="6"/>
      <c r="F70" s="6" t="e">
        <f>+#REF!+#REF!+#REF!+#REF!+#REF!+#REF!+#REF!+#REF!+#REF!+#REF!+#REF!</f>
        <v>#REF!</v>
      </c>
      <c r="G70" s="6" t="e">
        <f>+#REF!+#REF!+#REF!+#REF!+#REF!+#REF!+#REF!+#REF!+#REF!+#REF!+#REF!</f>
        <v>#REF!</v>
      </c>
      <c r="H70" s="6" t="e">
        <f>+#REF!+#REF!+#REF!+#REF!+#REF!+#REF!+#REF!+#REF!+#REF!+#REF!+#REF!</f>
        <v>#REF!</v>
      </c>
      <c r="I70" s="6"/>
      <c r="J70" s="6" t="e">
        <f>+#REF!+#REF!+#REF!+#REF!+#REF!+#REF!+#REF!+#REF!+#REF!+#REF!+#REF!</f>
        <v>#REF!</v>
      </c>
      <c r="K70" s="6"/>
      <c r="L70" s="6" t="e">
        <f>+#REF!+#REF!+#REF!+#REF!+#REF!+#REF!+#REF!+#REF!+#REF!+#REF!+#REF!</f>
        <v>#REF!</v>
      </c>
      <c r="M70" s="6" t="e">
        <f>+#REF!+#REF!+#REF!+#REF!+#REF!+#REF!+#REF!+#REF!+#REF!+#REF!+#REF!</f>
        <v>#REF!</v>
      </c>
      <c r="N70" s="6" t="e">
        <f>+#REF!+#REF!+#REF!+#REF!+#REF!+#REF!+#REF!+#REF!+#REF!+#REF!+#REF!</f>
        <v>#REF!</v>
      </c>
      <c r="O70" s="6"/>
      <c r="P70" s="6" t="e">
        <f>+#REF!+#REF!+#REF!+#REF!+#REF!+#REF!+#REF!+#REF!+#REF!+#REF!+#REF!</f>
        <v>#REF!</v>
      </c>
      <c r="Q70" s="6" t="e">
        <f>+#REF!+#REF!+#REF!+#REF!+#REF!+#REF!+#REF!+#REF!+#REF!+#REF!+#REF!</f>
        <v>#REF!</v>
      </c>
      <c r="R70" s="6" t="e">
        <f>+#REF!+#REF!+#REF!+#REF!+#REF!+#REF!+#REF!+#REF!+#REF!+#REF!+#REF!</f>
        <v>#REF!</v>
      </c>
    </row>
    <row r="71" spans="2:18" x14ac:dyDescent="0.25">
      <c r="B71" s="5">
        <v>43862</v>
      </c>
      <c r="C71" s="6" t="e">
        <f>+#REF!+#REF!+#REF!+#REF!+#REF!+#REF!+#REF!+#REF!+#REF!+#REF!+#REF!</f>
        <v>#REF!</v>
      </c>
      <c r="D71" s="6" t="e">
        <f>+#REF!+#REF!+#REF!+#REF!+#REF!+#REF!+#REF!+#REF!+#REF!+#REF!+#REF!</f>
        <v>#REF!</v>
      </c>
      <c r="E71" s="6"/>
      <c r="F71" s="6" t="e">
        <f>+#REF!+#REF!+#REF!+#REF!+#REF!+#REF!+#REF!+#REF!+#REF!+#REF!+#REF!</f>
        <v>#REF!</v>
      </c>
      <c r="G71" s="6" t="e">
        <f>+#REF!+#REF!+#REF!+#REF!+#REF!+#REF!+#REF!+#REF!+#REF!+#REF!+#REF!</f>
        <v>#REF!</v>
      </c>
      <c r="H71" s="6" t="e">
        <f>+#REF!+#REF!+#REF!+#REF!+#REF!+#REF!+#REF!+#REF!+#REF!+#REF!+#REF!</f>
        <v>#REF!</v>
      </c>
      <c r="I71" s="6"/>
      <c r="J71" s="6" t="e">
        <f>+#REF!+#REF!+#REF!+#REF!+#REF!+#REF!+#REF!+#REF!+#REF!+#REF!+#REF!</f>
        <v>#REF!</v>
      </c>
      <c r="K71" s="6"/>
      <c r="L71" s="6" t="e">
        <f>+#REF!+#REF!+#REF!+#REF!+#REF!+#REF!+#REF!+#REF!+#REF!+#REF!+#REF!</f>
        <v>#REF!</v>
      </c>
      <c r="M71" s="6" t="e">
        <f>+#REF!+#REF!+#REF!+#REF!+#REF!+#REF!+#REF!+#REF!+#REF!+#REF!+#REF!</f>
        <v>#REF!</v>
      </c>
      <c r="N71" s="6" t="e">
        <f>+#REF!+#REF!+#REF!+#REF!+#REF!+#REF!+#REF!+#REF!+#REF!+#REF!+#REF!</f>
        <v>#REF!</v>
      </c>
      <c r="O71" s="6"/>
      <c r="P71" s="6" t="e">
        <f>+#REF!+#REF!+#REF!+#REF!+#REF!+#REF!+#REF!+#REF!+#REF!+#REF!+#REF!</f>
        <v>#REF!</v>
      </c>
      <c r="Q71" s="6" t="e">
        <f>+#REF!+#REF!+#REF!+#REF!+#REF!+#REF!+#REF!+#REF!+#REF!+#REF!+#REF!</f>
        <v>#REF!</v>
      </c>
      <c r="R71" s="6" t="e">
        <f>+#REF!+#REF!+#REF!+#REF!+#REF!+#REF!+#REF!+#REF!+#REF!+#REF!+#REF!</f>
        <v>#REF!</v>
      </c>
    </row>
    <row r="72" spans="2:18" x14ac:dyDescent="0.25">
      <c r="B72" s="5">
        <v>43891</v>
      </c>
      <c r="C72" s="6" t="e">
        <f>+#REF!+#REF!+#REF!+#REF!+#REF!+#REF!+#REF!+#REF!+#REF!+#REF!+#REF!</f>
        <v>#REF!</v>
      </c>
      <c r="D72" s="6" t="e">
        <f>+#REF!+#REF!+#REF!+#REF!+#REF!+#REF!+#REF!+#REF!+#REF!+#REF!+#REF!</f>
        <v>#REF!</v>
      </c>
      <c r="E72" s="6"/>
      <c r="F72" s="6" t="e">
        <f>+#REF!+#REF!+#REF!+#REF!+#REF!+#REF!+#REF!+#REF!+#REF!+#REF!+#REF!</f>
        <v>#REF!</v>
      </c>
      <c r="G72" s="6" t="e">
        <f>+#REF!+#REF!+#REF!+#REF!+#REF!+#REF!+#REF!+#REF!+#REF!+#REF!+#REF!</f>
        <v>#REF!</v>
      </c>
      <c r="H72" s="6" t="e">
        <f>+#REF!+#REF!+#REF!+#REF!+#REF!+#REF!+#REF!+#REF!+#REF!+#REF!+#REF!</f>
        <v>#REF!</v>
      </c>
      <c r="I72" s="6"/>
      <c r="J72" s="6" t="e">
        <f>+#REF!+#REF!+#REF!+#REF!+#REF!+#REF!+#REF!+#REF!+#REF!+#REF!+#REF!</f>
        <v>#REF!</v>
      </c>
      <c r="K72" s="6"/>
      <c r="L72" s="6" t="e">
        <f>+#REF!+#REF!+#REF!+#REF!+#REF!+#REF!+#REF!+#REF!+#REF!+#REF!+#REF!</f>
        <v>#REF!</v>
      </c>
      <c r="M72" s="6" t="e">
        <f>+#REF!+#REF!+#REF!+#REF!+#REF!+#REF!+#REF!+#REF!+#REF!+#REF!+#REF!</f>
        <v>#REF!</v>
      </c>
      <c r="N72" s="6" t="e">
        <f>+#REF!+#REF!+#REF!+#REF!+#REF!+#REF!+#REF!+#REF!+#REF!+#REF!+#REF!</f>
        <v>#REF!</v>
      </c>
      <c r="O72" s="6"/>
      <c r="P72" s="6" t="e">
        <f>+#REF!+#REF!+#REF!+#REF!+#REF!+#REF!+#REF!+#REF!+#REF!+#REF!+#REF!</f>
        <v>#REF!</v>
      </c>
      <c r="Q72" s="6" t="e">
        <f>+#REF!+#REF!+#REF!+#REF!+#REF!+#REF!+#REF!+#REF!+#REF!+#REF!+#REF!</f>
        <v>#REF!</v>
      </c>
      <c r="R72" s="6" t="e">
        <f>+#REF!+#REF!+#REF!+#REF!+#REF!+#REF!+#REF!+#REF!+#REF!+#REF!+#REF!</f>
        <v>#REF!</v>
      </c>
    </row>
    <row r="73" spans="2:18" x14ac:dyDescent="0.25">
      <c r="B73" s="5">
        <v>43922</v>
      </c>
      <c r="C73" s="6" t="e">
        <f>+#REF!+#REF!+#REF!+#REF!+#REF!+#REF!+#REF!+#REF!+#REF!+#REF!+#REF!</f>
        <v>#REF!</v>
      </c>
      <c r="D73" s="6" t="e">
        <f>+#REF!+#REF!+#REF!+#REF!+#REF!+#REF!+#REF!+#REF!+#REF!+#REF!+#REF!</f>
        <v>#REF!</v>
      </c>
      <c r="E73" s="6"/>
      <c r="F73" s="6" t="e">
        <f>+#REF!+#REF!+#REF!+#REF!+#REF!+#REF!+#REF!+#REF!+#REF!+#REF!+#REF!</f>
        <v>#REF!</v>
      </c>
      <c r="G73" s="6" t="e">
        <f>+#REF!+#REF!+#REF!+#REF!+#REF!+#REF!+#REF!+#REF!+#REF!+#REF!+#REF!</f>
        <v>#REF!</v>
      </c>
      <c r="H73" s="6" t="e">
        <f>+#REF!+#REF!+#REF!+#REF!+#REF!+#REF!+#REF!+#REF!+#REF!+#REF!+#REF!</f>
        <v>#REF!</v>
      </c>
      <c r="I73" s="6"/>
      <c r="J73" s="6" t="e">
        <f>+#REF!+#REF!+#REF!+#REF!+#REF!+#REF!+#REF!+#REF!+#REF!+#REF!+#REF!</f>
        <v>#REF!</v>
      </c>
      <c r="K73" s="6"/>
      <c r="L73" s="6" t="e">
        <f>+#REF!+#REF!+#REF!+#REF!+#REF!+#REF!+#REF!+#REF!+#REF!+#REF!+#REF!</f>
        <v>#REF!</v>
      </c>
      <c r="M73" s="6" t="e">
        <f>+#REF!+#REF!+#REF!+#REF!+#REF!+#REF!+#REF!+#REF!+#REF!+#REF!+#REF!</f>
        <v>#REF!</v>
      </c>
      <c r="N73" s="6" t="e">
        <f>+#REF!+#REF!+#REF!+#REF!+#REF!+#REF!+#REF!+#REF!+#REF!+#REF!+#REF!</f>
        <v>#REF!</v>
      </c>
      <c r="O73" s="6"/>
      <c r="P73" s="6" t="e">
        <f>+#REF!+#REF!+#REF!+#REF!+#REF!+#REF!+#REF!+#REF!+#REF!+#REF!+#REF!</f>
        <v>#REF!</v>
      </c>
      <c r="Q73" s="6" t="e">
        <f>+#REF!+#REF!+#REF!+#REF!+#REF!+#REF!+#REF!+#REF!+#REF!+#REF!+#REF!</f>
        <v>#REF!</v>
      </c>
      <c r="R73" s="6" t="e">
        <f>+#REF!+#REF!+#REF!+#REF!+#REF!+#REF!+#REF!+#REF!+#REF!+#REF!+#REF!</f>
        <v>#REF!</v>
      </c>
    </row>
    <row r="74" spans="2:18" x14ac:dyDescent="0.25">
      <c r="B74" s="5">
        <v>43952</v>
      </c>
      <c r="C74" s="6" t="e">
        <f>+#REF!+#REF!+#REF!+#REF!+#REF!+#REF!+#REF!+#REF!+#REF!+#REF!+#REF!</f>
        <v>#REF!</v>
      </c>
      <c r="D74" s="6" t="e">
        <f>+#REF!+#REF!+#REF!+#REF!+#REF!+#REF!+#REF!+#REF!+#REF!+#REF!+#REF!</f>
        <v>#REF!</v>
      </c>
      <c r="E74" s="6"/>
      <c r="F74" s="6" t="e">
        <f>+#REF!+#REF!+#REF!+#REF!+#REF!+#REF!+#REF!+#REF!+#REF!+#REF!+#REF!</f>
        <v>#REF!</v>
      </c>
      <c r="G74" s="6" t="e">
        <f>+#REF!+#REF!+#REF!+#REF!+#REF!+#REF!+#REF!+#REF!+#REF!+#REF!+#REF!</f>
        <v>#REF!</v>
      </c>
      <c r="H74" s="6" t="e">
        <f>+#REF!+#REF!+#REF!+#REF!+#REF!+#REF!+#REF!+#REF!+#REF!+#REF!+#REF!</f>
        <v>#REF!</v>
      </c>
      <c r="I74" s="6"/>
      <c r="J74" s="6" t="e">
        <f>+#REF!+#REF!+#REF!+#REF!+#REF!+#REF!+#REF!+#REF!+#REF!+#REF!+#REF!</f>
        <v>#REF!</v>
      </c>
      <c r="K74" s="6"/>
      <c r="L74" s="6" t="e">
        <f>+#REF!+#REF!+#REF!+#REF!+#REF!+#REF!+#REF!+#REF!+#REF!+#REF!+#REF!</f>
        <v>#REF!</v>
      </c>
      <c r="M74" s="6" t="e">
        <f>+#REF!+#REF!+#REF!+#REF!+#REF!+#REF!+#REF!+#REF!+#REF!+#REF!+#REF!</f>
        <v>#REF!</v>
      </c>
      <c r="N74" s="6" t="e">
        <f>+#REF!+#REF!+#REF!+#REF!+#REF!+#REF!+#REF!+#REF!+#REF!+#REF!+#REF!</f>
        <v>#REF!</v>
      </c>
      <c r="O74" s="6"/>
      <c r="P74" s="6" t="e">
        <f>+#REF!+#REF!+#REF!+#REF!+#REF!+#REF!+#REF!+#REF!+#REF!+#REF!+#REF!</f>
        <v>#REF!</v>
      </c>
      <c r="Q74" s="6" t="e">
        <f>+#REF!+#REF!+#REF!+#REF!+#REF!+#REF!+#REF!+#REF!+#REF!+#REF!+#REF!</f>
        <v>#REF!</v>
      </c>
      <c r="R74" s="6" t="e">
        <f>+#REF!+#REF!+#REF!+#REF!+#REF!+#REF!+#REF!+#REF!+#REF!+#REF!+#REF!</f>
        <v>#REF!</v>
      </c>
    </row>
    <row r="75" spans="2:18" x14ac:dyDescent="0.25">
      <c r="B75" s="5">
        <v>43983</v>
      </c>
      <c r="C75" s="6" t="e">
        <f>+#REF!+#REF!+#REF!+#REF!+#REF!+#REF!+#REF!+#REF!+#REF!+#REF!+#REF!</f>
        <v>#REF!</v>
      </c>
      <c r="D75" s="6" t="e">
        <f>+#REF!+#REF!+#REF!+#REF!+#REF!+#REF!+#REF!+#REF!+#REF!+#REF!+#REF!</f>
        <v>#REF!</v>
      </c>
      <c r="E75" s="6"/>
      <c r="F75" s="6" t="e">
        <f>+#REF!+#REF!+#REF!+#REF!+#REF!+#REF!+#REF!+#REF!+#REF!+#REF!+#REF!</f>
        <v>#REF!</v>
      </c>
      <c r="G75" s="6" t="e">
        <f>+#REF!+#REF!+#REF!+#REF!+#REF!+#REF!+#REF!+#REF!+#REF!+#REF!+#REF!</f>
        <v>#REF!</v>
      </c>
      <c r="H75" s="6" t="e">
        <f>+#REF!+#REF!+#REF!+#REF!+#REF!+#REF!+#REF!+#REF!+#REF!+#REF!+#REF!</f>
        <v>#REF!</v>
      </c>
      <c r="I75" s="6"/>
      <c r="J75" s="6" t="e">
        <f>+#REF!+#REF!+#REF!+#REF!+#REF!+#REF!+#REF!+#REF!+#REF!+#REF!+#REF!</f>
        <v>#REF!</v>
      </c>
      <c r="K75" s="6"/>
      <c r="L75" s="6" t="e">
        <f>+#REF!+#REF!+#REF!+#REF!+#REF!+#REF!+#REF!+#REF!+#REF!+#REF!+#REF!</f>
        <v>#REF!</v>
      </c>
      <c r="M75" s="6" t="e">
        <f>+#REF!+#REF!+#REF!+#REF!+#REF!+#REF!+#REF!+#REF!+#REF!+#REF!+#REF!</f>
        <v>#REF!</v>
      </c>
      <c r="N75" s="6" t="e">
        <f>+#REF!+#REF!+#REF!+#REF!+#REF!+#REF!+#REF!+#REF!+#REF!+#REF!+#REF!</f>
        <v>#REF!</v>
      </c>
      <c r="O75" s="6"/>
      <c r="P75" s="6" t="e">
        <f>+#REF!+#REF!+#REF!+#REF!+#REF!+#REF!+#REF!+#REF!+#REF!+#REF!+#REF!</f>
        <v>#REF!</v>
      </c>
      <c r="Q75" s="6" t="e">
        <f>+#REF!+#REF!+#REF!+#REF!+#REF!+#REF!+#REF!+#REF!+#REF!+#REF!+#REF!</f>
        <v>#REF!</v>
      </c>
      <c r="R75" s="6" t="e">
        <f>+#REF!+#REF!+#REF!+#REF!+#REF!+#REF!+#REF!+#REF!+#REF!+#REF!+#REF!</f>
        <v>#REF!</v>
      </c>
    </row>
    <row r="76" spans="2:18" x14ac:dyDescent="0.25">
      <c r="B76" s="5">
        <v>44013</v>
      </c>
      <c r="C76" s="6" t="e">
        <f>+#REF!+#REF!+#REF!+#REF!+#REF!+#REF!+#REF!+#REF!+#REF!+#REF!+#REF!</f>
        <v>#REF!</v>
      </c>
      <c r="D76" s="6" t="e">
        <f>+#REF!+#REF!+#REF!+#REF!+#REF!+#REF!+#REF!+#REF!+#REF!+#REF!+#REF!</f>
        <v>#REF!</v>
      </c>
      <c r="E76" s="6"/>
      <c r="F76" s="6" t="e">
        <f>+#REF!+#REF!+#REF!+#REF!+#REF!+#REF!+#REF!+#REF!+#REF!+#REF!+#REF!</f>
        <v>#REF!</v>
      </c>
      <c r="G76" s="6" t="e">
        <f>+#REF!+#REF!+#REF!+#REF!+#REF!+#REF!+#REF!+#REF!+#REF!+#REF!+#REF!</f>
        <v>#REF!</v>
      </c>
      <c r="H76" s="6" t="e">
        <f>+#REF!+#REF!+#REF!+#REF!+#REF!+#REF!+#REF!+#REF!+#REF!+#REF!+#REF!</f>
        <v>#REF!</v>
      </c>
      <c r="I76" s="6"/>
      <c r="J76" s="6" t="e">
        <f>+#REF!+#REF!+#REF!+#REF!+#REF!+#REF!+#REF!+#REF!+#REF!+#REF!+#REF!</f>
        <v>#REF!</v>
      </c>
      <c r="K76" s="6"/>
      <c r="L76" s="6" t="e">
        <f>+#REF!+#REF!+#REF!+#REF!+#REF!+#REF!+#REF!+#REF!+#REF!+#REF!+#REF!</f>
        <v>#REF!</v>
      </c>
      <c r="M76" s="6" t="e">
        <f>+#REF!+#REF!+#REF!+#REF!+#REF!+#REF!+#REF!+#REF!+#REF!+#REF!+#REF!</f>
        <v>#REF!</v>
      </c>
      <c r="N76" s="6" t="e">
        <f>+#REF!+#REF!+#REF!+#REF!+#REF!+#REF!+#REF!+#REF!+#REF!+#REF!+#REF!</f>
        <v>#REF!</v>
      </c>
      <c r="O76" s="6"/>
      <c r="P76" s="6" t="e">
        <f>+#REF!+#REF!+#REF!+#REF!+#REF!+#REF!+#REF!+#REF!+#REF!+#REF!+#REF!</f>
        <v>#REF!</v>
      </c>
      <c r="Q76" s="6" t="e">
        <f>+#REF!+#REF!+#REF!+#REF!+#REF!+#REF!+#REF!+#REF!+#REF!+#REF!+#REF!</f>
        <v>#REF!</v>
      </c>
      <c r="R76" s="6" t="e">
        <f>+#REF!+#REF!+#REF!+#REF!+#REF!+#REF!+#REF!+#REF!+#REF!+#REF!+#REF!</f>
        <v>#REF!</v>
      </c>
    </row>
    <row r="77" spans="2:18" x14ac:dyDescent="0.25">
      <c r="B77" s="5">
        <v>44044</v>
      </c>
      <c r="C77" s="6" t="e">
        <f>+#REF!+#REF!+#REF!+#REF!+#REF!+#REF!+#REF!+#REF!+#REF!+#REF!+#REF!</f>
        <v>#REF!</v>
      </c>
      <c r="D77" s="6" t="e">
        <f>+#REF!+#REF!+#REF!+#REF!+#REF!+#REF!+#REF!+#REF!+#REF!+#REF!+#REF!</f>
        <v>#REF!</v>
      </c>
      <c r="E77" s="6"/>
      <c r="F77" s="6" t="e">
        <f>+#REF!+#REF!+#REF!+#REF!+#REF!+#REF!+#REF!+#REF!+#REF!+#REF!+#REF!</f>
        <v>#REF!</v>
      </c>
      <c r="G77" s="6" t="e">
        <f>+#REF!+#REF!+#REF!+#REF!+#REF!+#REF!+#REF!+#REF!+#REF!+#REF!+#REF!</f>
        <v>#REF!</v>
      </c>
      <c r="H77" s="6" t="e">
        <f>+#REF!+#REF!+#REF!+#REF!+#REF!+#REF!+#REF!+#REF!+#REF!+#REF!+#REF!</f>
        <v>#REF!</v>
      </c>
      <c r="I77" s="6"/>
      <c r="J77" s="6" t="e">
        <f>+#REF!+#REF!+#REF!+#REF!+#REF!+#REF!+#REF!+#REF!+#REF!+#REF!+#REF!</f>
        <v>#REF!</v>
      </c>
      <c r="K77" s="6"/>
      <c r="L77" s="6" t="e">
        <f>+#REF!+#REF!+#REF!+#REF!+#REF!+#REF!+#REF!+#REF!+#REF!+#REF!+#REF!</f>
        <v>#REF!</v>
      </c>
      <c r="M77" s="6" t="e">
        <f>+#REF!+#REF!+#REF!+#REF!+#REF!+#REF!+#REF!+#REF!+#REF!+#REF!+#REF!</f>
        <v>#REF!</v>
      </c>
      <c r="N77" s="6" t="e">
        <f>+#REF!+#REF!+#REF!+#REF!+#REF!+#REF!+#REF!+#REF!+#REF!+#REF!+#REF!</f>
        <v>#REF!</v>
      </c>
      <c r="O77" s="6"/>
      <c r="P77" s="6" t="e">
        <f>+#REF!+#REF!+#REF!+#REF!+#REF!+#REF!+#REF!+#REF!+#REF!+#REF!+#REF!</f>
        <v>#REF!</v>
      </c>
      <c r="Q77" s="6" t="e">
        <f>+#REF!+#REF!+#REF!+#REF!+#REF!+#REF!+#REF!+#REF!+#REF!+#REF!+#REF!</f>
        <v>#REF!</v>
      </c>
      <c r="R77" s="6" t="e">
        <f>+#REF!+#REF!+#REF!+#REF!+#REF!+#REF!+#REF!+#REF!+#REF!+#REF!+#REF!</f>
        <v>#REF!</v>
      </c>
    </row>
    <row r="78" spans="2:18" x14ac:dyDescent="0.25">
      <c r="B78" s="5">
        <v>44075</v>
      </c>
      <c r="C78" s="6" t="e">
        <f>+#REF!+#REF!+#REF!+#REF!+#REF!+#REF!+#REF!+#REF!+#REF!+#REF!+#REF!</f>
        <v>#REF!</v>
      </c>
      <c r="D78" s="6" t="e">
        <f>+#REF!+#REF!+#REF!+#REF!+#REF!+#REF!+#REF!+#REF!+#REF!+#REF!+#REF!</f>
        <v>#REF!</v>
      </c>
      <c r="E78" s="6"/>
      <c r="F78" s="6" t="e">
        <f>+#REF!+#REF!+#REF!+#REF!+#REF!+#REF!+#REF!+#REF!+#REF!+#REF!+#REF!</f>
        <v>#REF!</v>
      </c>
      <c r="G78" s="6" t="e">
        <f>+#REF!+#REF!+#REF!+#REF!+#REF!+#REF!+#REF!+#REF!+#REF!+#REF!+#REF!</f>
        <v>#REF!</v>
      </c>
      <c r="H78" s="6" t="e">
        <f>+#REF!+#REF!+#REF!+#REF!+#REF!+#REF!+#REF!+#REF!+#REF!+#REF!+#REF!</f>
        <v>#REF!</v>
      </c>
      <c r="I78" s="6"/>
      <c r="J78" s="6" t="e">
        <f>+#REF!+#REF!+#REF!+#REF!+#REF!+#REF!+#REF!+#REF!+#REF!+#REF!+#REF!</f>
        <v>#REF!</v>
      </c>
      <c r="K78" s="6"/>
      <c r="L78" s="6" t="e">
        <f>+#REF!+#REF!+#REF!+#REF!+#REF!+#REF!+#REF!+#REF!+#REF!+#REF!+#REF!</f>
        <v>#REF!</v>
      </c>
      <c r="M78" s="6" t="e">
        <f>+#REF!+#REF!+#REF!+#REF!+#REF!+#REF!+#REF!+#REF!+#REF!+#REF!+#REF!</f>
        <v>#REF!</v>
      </c>
      <c r="N78" s="6" t="e">
        <f>+#REF!+#REF!+#REF!+#REF!+#REF!+#REF!+#REF!+#REF!+#REF!+#REF!+#REF!</f>
        <v>#REF!</v>
      </c>
      <c r="O78" s="6"/>
      <c r="P78" s="6" t="e">
        <f>+#REF!+#REF!+#REF!+#REF!+#REF!+#REF!+#REF!+#REF!+#REF!+#REF!+#REF!</f>
        <v>#REF!</v>
      </c>
      <c r="Q78" s="6" t="e">
        <f>+#REF!+#REF!+#REF!+#REF!+#REF!+#REF!+#REF!+#REF!+#REF!+#REF!+#REF!</f>
        <v>#REF!</v>
      </c>
      <c r="R78" s="6" t="e">
        <f>+#REF!+#REF!+#REF!+#REF!+#REF!+#REF!+#REF!+#REF!+#REF!+#REF!+#REF!</f>
        <v>#REF!</v>
      </c>
    </row>
    <row r="79" spans="2:18" x14ac:dyDescent="0.25">
      <c r="B79" s="5">
        <v>44105</v>
      </c>
      <c r="C79" s="6" t="e">
        <f>+#REF!+#REF!+#REF!+#REF!+#REF!+#REF!+#REF!+#REF!+#REF!+#REF!+#REF!</f>
        <v>#REF!</v>
      </c>
      <c r="D79" s="6" t="e">
        <f>+#REF!+#REF!+#REF!+#REF!+#REF!+#REF!+#REF!+#REF!+#REF!+#REF!+#REF!</f>
        <v>#REF!</v>
      </c>
      <c r="E79" s="6"/>
      <c r="F79" s="6" t="e">
        <f>+#REF!+#REF!+#REF!+#REF!+#REF!+#REF!+#REF!+#REF!+#REF!+#REF!+#REF!</f>
        <v>#REF!</v>
      </c>
      <c r="G79" s="6" t="e">
        <f>+#REF!+#REF!+#REF!+#REF!+#REF!+#REF!+#REF!+#REF!+#REF!+#REF!+#REF!</f>
        <v>#REF!</v>
      </c>
      <c r="H79" s="6" t="e">
        <f>+#REF!+#REF!+#REF!+#REF!+#REF!+#REF!+#REF!+#REF!+#REF!+#REF!+#REF!</f>
        <v>#REF!</v>
      </c>
      <c r="I79" s="6"/>
      <c r="J79" s="6" t="e">
        <f>+#REF!+#REF!+#REF!+#REF!+#REF!+#REF!+#REF!+#REF!+#REF!+#REF!+#REF!</f>
        <v>#REF!</v>
      </c>
      <c r="K79" s="6"/>
      <c r="L79" s="6" t="e">
        <f>+#REF!+#REF!+#REF!+#REF!+#REF!+#REF!+#REF!+#REF!+#REF!+#REF!+#REF!</f>
        <v>#REF!</v>
      </c>
      <c r="M79" s="6" t="e">
        <f>+#REF!+#REF!+#REF!+#REF!+#REF!+#REF!+#REF!+#REF!+#REF!+#REF!+#REF!</f>
        <v>#REF!</v>
      </c>
      <c r="N79" s="6" t="e">
        <f>+#REF!+#REF!+#REF!+#REF!+#REF!+#REF!+#REF!+#REF!+#REF!+#REF!+#REF!</f>
        <v>#REF!</v>
      </c>
      <c r="O79" s="6"/>
      <c r="P79" s="6" t="e">
        <f>+#REF!+#REF!+#REF!+#REF!+#REF!+#REF!+#REF!+#REF!+#REF!+#REF!+#REF!</f>
        <v>#REF!</v>
      </c>
      <c r="Q79" s="6" t="e">
        <f>+#REF!+#REF!+#REF!+#REF!+#REF!+#REF!+#REF!+#REF!+#REF!+#REF!+#REF!</f>
        <v>#REF!</v>
      </c>
      <c r="R79" s="6" t="e">
        <f>+#REF!+#REF!+#REF!+#REF!+#REF!+#REF!+#REF!+#REF!+#REF!+#REF!+#REF!</f>
        <v>#REF!</v>
      </c>
    </row>
    <row r="80" spans="2:18" x14ac:dyDescent="0.25">
      <c r="B80" s="5">
        <v>44136</v>
      </c>
      <c r="C80" s="6" t="e">
        <f>+#REF!+#REF!+#REF!+#REF!+#REF!+#REF!+#REF!+#REF!+#REF!+#REF!+#REF!</f>
        <v>#REF!</v>
      </c>
      <c r="D80" s="6" t="e">
        <f>+#REF!+#REF!+#REF!+#REF!+#REF!+#REF!+#REF!+#REF!+#REF!+#REF!+#REF!</f>
        <v>#REF!</v>
      </c>
      <c r="E80" s="6"/>
      <c r="F80" s="6" t="e">
        <f>+#REF!+#REF!+#REF!+#REF!+#REF!+#REF!+#REF!+#REF!+#REF!+#REF!+#REF!</f>
        <v>#REF!</v>
      </c>
      <c r="G80" s="6" t="e">
        <f>+#REF!+#REF!+#REF!+#REF!+#REF!+#REF!+#REF!+#REF!+#REF!+#REF!+#REF!</f>
        <v>#REF!</v>
      </c>
      <c r="H80" s="6" t="e">
        <f>+#REF!+#REF!+#REF!+#REF!+#REF!+#REF!+#REF!+#REF!+#REF!+#REF!+#REF!</f>
        <v>#REF!</v>
      </c>
      <c r="I80" s="6"/>
      <c r="J80" s="6" t="e">
        <f>+#REF!+#REF!+#REF!+#REF!+#REF!+#REF!+#REF!+#REF!+#REF!+#REF!+#REF!</f>
        <v>#REF!</v>
      </c>
      <c r="K80" s="6"/>
      <c r="L80" s="6" t="e">
        <f>+#REF!+#REF!+#REF!+#REF!+#REF!+#REF!+#REF!+#REF!+#REF!+#REF!+#REF!</f>
        <v>#REF!</v>
      </c>
      <c r="M80" s="6" t="e">
        <f>+#REF!+#REF!+#REF!+#REF!+#REF!+#REF!+#REF!+#REF!+#REF!+#REF!+#REF!</f>
        <v>#REF!</v>
      </c>
      <c r="N80" s="6" t="e">
        <f>+#REF!+#REF!+#REF!+#REF!+#REF!+#REF!+#REF!+#REF!+#REF!+#REF!+#REF!</f>
        <v>#REF!</v>
      </c>
      <c r="O80" s="6"/>
      <c r="P80" s="6" t="e">
        <f>+#REF!+#REF!+#REF!+#REF!+#REF!+#REF!+#REF!+#REF!+#REF!+#REF!+#REF!</f>
        <v>#REF!</v>
      </c>
      <c r="Q80" s="6" t="e">
        <f>+#REF!+#REF!+#REF!+#REF!+#REF!+#REF!+#REF!+#REF!+#REF!+#REF!+#REF!</f>
        <v>#REF!</v>
      </c>
      <c r="R80" s="6" t="e">
        <f>+#REF!+#REF!+#REF!+#REF!+#REF!+#REF!+#REF!+#REF!+#REF!+#REF!+#REF!</f>
        <v>#REF!</v>
      </c>
    </row>
    <row r="81" spans="2:18" x14ac:dyDescent="0.25">
      <c r="B81" s="5">
        <v>44166</v>
      </c>
      <c r="C81" s="6" t="e">
        <f>+#REF!+#REF!+#REF!+#REF!+#REF!+#REF!+#REF!+#REF!+#REF!+#REF!+#REF!</f>
        <v>#REF!</v>
      </c>
      <c r="D81" s="6" t="e">
        <f>+#REF!+#REF!+#REF!+#REF!+#REF!+#REF!+#REF!+#REF!+#REF!+#REF!+#REF!</f>
        <v>#REF!</v>
      </c>
      <c r="E81" s="6"/>
      <c r="F81" s="6" t="e">
        <f>+#REF!+#REF!+#REF!+#REF!+#REF!+#REF!+#REF!+#REF!+#REF!+#REF!+#REF!</f>
        <v>#REF!</v>
      </c>
      <c r="G81" s="6" t="e">
        <f>+#REF!+#REF!+#REF!+#REF!+#REF!+#REF!+#REF!+#REF!+#REF!+#REF!+#REF!</f>
        <v>#REF!</v>
      </c>
      <c r="H81" s="6" t="e">
        <f>+#REF!+#REF!+#REF!+#REF!+#REF!+#REF!+#REF!+#REF!+#REF!+#REF!+#REF!</f>
        <v>#REF!</v>
      </c>
      <c r="I81" s="6"/>
      <c r="J81" s="6" t="e">
        <f>+#REF!+#REF!+#REF!+#REF!+#REF!+#REF!+#REF!+#REF!+#REF!+#REF!+#REF!</f>
        <v>#REF!</v>
      </c>
      <c r="K81" s="6"/>
      <c r="L81" s="6" t="e">
        <f>+#REF!+#REF!+#REF!+#REF!+#REF!+#REF!+#REF!+#REF!+#REF!+#REF!+#REF!</f>
        <v>#REF!</v>
      </c>
      <c r="M81" s="6" t="e">
        <f>+#REF!+#REF!+#REF!+#REF!+#REF!+#REF!+#REF!+#REF!+#REF!+#REF!+#REF!</f>
        <v>#REF!</v>
      </c>
      <c r="N81" s="6" t="e">
        <f>+#REF!+#REF!+#REF!+#REF!+#REF!+#REF!+#REF!+#REF!+#REF!+#REF!+#REF!</f>
        <v>#REF!</v>
      </c>
      <c r="O81" s="6"/>
      <c r="P81" s="6" t="e">
        <f>+#REF!+#REF!+#REF!+#REF!+#REF!+#REF!+#REF!+#REF!+#REF!+#REF!+#REF!</f>
        <v>#REF!</v>
      </c>
      <c r="Q81" s="6" t="e">
        <f>+#REF!+#REF!+#REF!+#REF!+#REF!+#REF!+#REF!+#REF!+#REF!+#REF!+#REF!</f>
        <v>#REF!</v>
      </c>
      <c r="R81" s="6" t="e">
        <f>+#REF!+#REF!+#REF!+#REF!+#REF!+#REF!+#REF!+#REF!+#REF!+#REF!+#REF!</f>
        <v>#REF!</v>
      </c>
    </row>
    <row r="82" spans="2:18" x14ac:dyDescent="0.25">
      <c r="B82" s="5">
        <v>44197</v>
      </c>
      <c r="C82" s="6" t="e">
        <f>+#REF!+#REF!+#REF!+#REF!+#REF!+#REF!+#REF!+#REF!+#REF!+#REF!+#REF!</f>
        <v>#REF!</v>
      </c>
      <c r="D82" s="6" t="e">
        <f>+#REF!+#REF!+#REF!+#REF!+#REF!+#REF!+#REF!+#REF!+#REF!+#REF!+#REF!</f>
        <v>#REF!</v>
      </c>
      <c r="E82" s="6"/>
      <c r="F82" s="6" t="e">
        <f>+#REF!+#REF!+#REF!+#REF!+#REF!+#REF!+#REF!+#REF!+#REF!+#REF!+#REF!</f>
        <v>#REF!</v>
      </c>
      <c r="G82" s="6" t="e">
        <f>+#REF!+#REF!+#REF!+#REF!+#REF!+#REF!+#REF!+#REF!+#REF!+#REF!+#REF!</f>
        <v>#REF!</v>
      </c>
      <c r="H82" s="6" t="e">
        <f>+#REF!+#REF!+#REF!+#REF!+#REF!+#REF!+#REF!+#REF!+#REF!+#REF!+#REF!</f>
        <v>#REF!</v>
      </c>
      <c r="I82" s="6"/>
      <c r="J82" s="6" t="e">
        <f>+#REF!+#REF!+#REF!+#REF!+#REF!+#REF!+#REF!+#REF!+#REF!+#REF!+#REF!</f>
        <v>#REF!</v>
      </c>
      <c r="K82" s="6"/>
      <c r="L82" s="6" t="e">
        <f>+#REF!+#REF!+#REF!+#REF!+#REF!+#REF!+#REF!+#REF!+#REF!+#REF!+#REF!</f>
        <v>#REF!</v>
      </c>
      <c r="M82" s="6" t="e">
        <f>+#REF!+#REF!+#REF!+#REF!+#REF!+#REF!+#REF!+#REF!+#REF!+#REF!+#REF!</f>
        <v>#REF!</v>
      </c>
      <c r="N82" s="6" t="e">
        <f>+#REF!+#REF!+#REF!+#REF!+#REF!+#REF!+#REF!+#REF!+#REF!+#REF!+#REF!</f>
        <v>#REF!</v>
      </c>
      <c r="O82" s="6"/>
      <c r="P82" s="6" t="e">
        <f>+#REF!+#REF!+#REF!+#REF!+#REF!+#REF!+#REF!+#REF!+#REF!+#REF!+#REF!</f>
        <v>#REF!</v>
      </c>
      <c r="Q82" s="6" t="e">
        <f>+#REF!+#REF!+#REF!+#REF!+#REF!+#REF!+#REF!+#REF!+#REF!+#REF!+#REF!</f>
        <v>#REF!</v>
      </c>
      <c r="R82" s="6" t="e">
        <f>+#REF!+#REF!+#REF!+#REF!+#REF!+#REF!+#REF!+#REF!+#REF!+#REF!+#REF!</f>
        <v>#REF!</v>
      </c>
    </row>
    <row r="83" spans="2:18" x14ac:dyDescent="0.25">
      <c r="B83" s="5">
        <v>44228</v>
      </c>
      <c r="C83" s="6" t="e">
        <f>+#REF!+#REF!+#REF!+#REF!+#REF!+#REF!+#REF!+#REF!+#REF!+#REF!+#REF!</f>
        <v>#REF!</v>
      </c>
      <c r="D83" s="6" t="e">
        <f>+#REF!+#REF!+#REF!+#REF!+#REF!+#REF!+#REF!+#REF!+#REF!+#REF!+#REF!</f>
        <v>#REF!</v>
      </c>
      <c r="E83" s="6"/>
      <c r="F83" s="6" t="e">
        <f>+#REF!+#REF!+#REF!+#REF!+#REF!+#REF!+#REF!+#REF!+#REF!+#REF!+#REF!</f>
        <v>#REF!</v>
      </c>
      <c r="G83" s="6" t="e">
        <f>+#REF!+#REF!+#REF!+#REF!+#REF!+#REF!+#REF!+#REF!+#REF!+#REF!+#REF!</f>
        <v>#REF!</v>
      </c>
      <c r="H83" s="6" t="e">
        <f>+#REF!+#REF!+#REF!+#REF!+#REF!+#REF!+#REF!+#REF!+#REF!+#REF!+#REF!</f>
        <v>#REF!</v>
      </c>
      <c r="I83" s="6"/>
      <c r="J83" s="6" t="e">
        <f>+#REF!+#REF!+#REF!+#REF!+#REF!+#REF!+#REF!+#REF!+#REF!+#REF!+#REF!</f>
        <v>#REF!</v>
      </c>
      <c r="K83" s="6"/>
      <c r="L83" s="6" t="e">
        <f>+#REF!+#REF!+#REF!+#REF!+#REF!+#REF!+#REF!+#REF!+#REF!+#REF!+#REF!</f>
        <v>#REF!</v>
      </c>
      <c r="M83" s="6" t="e">
        <f>+#REF!+#REF!+#REF!+#REF!+#REF!+#REF!+#REF!+#REF!+#REF!+#REF!+#REF!</f>
        <v>#REF!</v>
      </c>
      <c r="N83" s="6" t="e">
        <f>+#REF!+#REF!+#REF!+#REF!+#REF!+#REF!+#REF!+#REF!+#REF!+#REF!+#REF!</f>
        <v>#REF!</v>
      </c>
      <c r="O83" s="6"/>
      <c r="P83" s="6" t="e">
        <f>+#REF!+#REF!+#REF!+#REF!+#REF!+#REF!+#REF!+#REF!+#REF!+#REF!+#REF!</f>
        <v>#REF!</v>
      </c>
      <c r="Q83" s="6" t="e">
        <f>+#REF!+#REF!+#REF!+#REF!+#REF!+#REF!+#REF!+#REF!+#REF!+#REF!+#REF!</f>
        <v>#REF!</v>
      </c>
      <c r="R83" s="6" t="e">
        <f>+#REF!+#REF!+#REF!+#REF!+#REF!+#REF!+#REF!+#REF!+#REF!+#REF!+#REF!</f>
        <v>#REF!</v>
      </c>
    </row>
    <row r="84" spans="2:18" x14ac:dyDescent="0.25">
      <c r="B84" s="5">
        <v>44256</v>
      </c>
      <c r="C84" s="6" t="e">
        <f>+#REF!+#REF!+#REF!+#REF!+#REF!+#REF!+#REF!+#REF!+#REF!+#REF!+#REF!</f>
        <v>#REF!</v>
      </c>
      <c r="D84" s="6" t="e">
        <f>+#REF!+#REF!+#REF!+#REF!+#REF!+#REF!+#REF!+#REF!+#REF!+#REF!+#REF!</f>
        <v>#REF!</v>
      </c>
      <c r="E84" s="6"/>
      <c r="F84" s="6" t="e">
        <f>+#REF!+#REF!+#REF!+#REF!+#REF!+#REF!+#REF!+#REF!+#REF!+#REF!+#REF!</f>
        <v>#REF!</v>
      </c>
      <c r="G84" s="6" t="e">
        <f>+#REF!+#REF!+#REF!+#REF!+#REF!+#REF!+#REF!+#REF!+#REF!+#REF!+#REF!</f>
        <v>#REF!</v>
      </c>
      <c r="H84" s="6" t="e">
        <f>+#REF!+#REF!+#REF!+#REF!+#REF!+#REF!+#REF!+#REF!+#REF!+#REF!+#REF!</f>
        <v>#REF!</v>
      </c>
      <c r="I84" s="6"/>
      <c r="J84" s="6" t="e">
        <f>+#REF!+#REF!+#REF!+#REF!+#REF!+#REF!+#REF!+#REF!+#REF!+#REF!+#REF!</f>
        <v>#REF!</v>
      </c>
      <c r="K84" s="6"/>
      <c r="L84" s="6" t="e">
        <f>+#REF!+#REF!+#REF!+#REF!+#REF!+#REF!+#REF!+#REF!+#REF!+#REF!+#REF!</f>
        <v>#REF!</v>
      </c>
      <c r="M84" s="6" t="e">
        <f>+#REF!+#REF!+#REF!+#REF!+#REF!+#REF!+#REF!+#REF!+#REF!+#REF!+#REF!</f>
        <v>#REF!</v>
      </c>
      <c r="N84" s="6" t="e">
        <f>+#REF!+#REF!+#REF!+#REF!+#REF!+#REF!+#REF!+#REF!+#REF!+#REF!+#REF!</f>
        <v>#REF!</v>
      </c>
      <c r="O84" s="6"/>
      <c r="P84" s="6" t="e">
        <f>+#REF!+#REF!+#REF!+#REF!+#REF!+#REF!+#REF!+#REF!+#REF!+#REF!+#REF!</f>
        <v>#REF!</v>
      </c>
      <c r="Q84" s="6" t="e">
        <f>+#REF!+#REF!+#REF!+#REF!+#REF!+#REF!+#REF!+#REF!+#REF!+#REF!+#REF!</f>
        <v>#REF!</v>
      </c>
      <c r="R84" s="6" t="e">
        <f>+#REF!+#REF!+#REF!+#REF!+#REF!+#REF!+#REF!+#REF!+#REF!+#REF!+#REF!</f>
        <v>#REF!</v>
      </c>
    </row>
    <row r="85" spans="2:18" x14ac:dyDescent="0.25">
      <c r="B85" s="5">
        <v>44287</v>
      </c>
      <c r="C85" s="6" t="e">
        <f>+#REF!+#REF!+#REF!+#REF!+#REF!+#REF!+#REF!+#REF!+#REF!+#REF!+#REF!</f>
        <v>#REF!</v>
      </c>
      <c r="D85" s="6" t="e">
        <f>+#REF!+#REF!+#REF!+#REF!+#REF!+#REF!+#REF!+#REF!+#REF!+#REF!+#REF!</f>
        <v>#REF!</v>
      </c>
      <c r="E85" s="6"/>
      <c r="F85" s="6" t="e">
        <f>+#REF!+#REF!+#REF!+#REF!+#REF!+#REF!+#REF!+#REF!+#REF!+#REF!+#REF!</f>
        <v>#REF!</v>
      </c>
      <c r="G85" s="6" t="e">
        <f>+#REF!+#REF!+#REF!+#REF!+#REF!+#REF!+#REF!+#REF!+#REF!+#REF!+#REF!</f>
        <v>#REF!</v>
      </c>
      <c r="H85" s="6" t="e">
        <f>+#REF!+#REF!+#REF!+#REF!+#REF!+#REF!+#REF!+#REF!+#REF!+#REF!+#REF!</f>
        <v>#REF!</v>
      </c>
      <c r="I85" s="6"/>
      <c r="J85" s="6" t="e">
        <f>+#REF!+#REF!+#REF!+#REF!+#REF!+#REF!+#REF!+#REF!+#REF!+#REF!+#REF!</f>
        <v>#REF!</v>
      </c>
      <c r="K85" s="6"/>
      <c r="L85" s="6" t="e">
        <f>+#REF!+#REF!+#REF!+#REF!+#REF!+#REF!+#REF!+#REF!+#REF!+#REF!+#REF!</f>
        <v>#REF!</v>
      </c>
      <c r="M85" s="6" t="e">
        <f>+#REF!+#REF!+#REF!+#REF!+#REF!+#REF!+#REF!+#REF!+#REF!+#REF!+#REF!</f>
        <v>#REF!</v>
      </c>
      <c r="N85" s="6" t="e">
        <f>+#REF!+#REF!+#REF!+#REF!+#REF!+#REF!+#REF!+#REF!+#REF!+#REF!+#REF!</f>
        <v>#REF!</v>
      </c>
      <c r="O85" s="6"/>
      <c r="P85" s="6" t="e">
        <f>+#REF!+#REF!+#REF!+#REF!+#REF!+#REF!+#REF!+#REF!+#REF!+#REF!+#REF!</f>
        <v>#REF!</v>
      </c>
      <c r="Q85" s="6" t="e">
        <f>+#REF!+#REF!+#REF!+#REF!+#REF!+#REF!+#REF!+#REF!+#REF!+#REF!+#REF!</f>
        <v>#REF!</v>
      </c>
      <c r="R85" s="6" t="e">
        <f>+#REF!+#REF!+#REF!+#REF!+#REF!+#REF!+#REF!+#REF!+#REF!+#REF!+#REF!</f>
        <v>#REF!</v>
      </c>
    </row>
    <row r="86" spans="2:18" x14ac:dyDescent="0.25">
      <c r="B86" s="5">
        <v>44317</v>
      </c>
      <c r="C86" s="6" t="e">
        <f>+#REF!+#REF!+#REF!+#REF!+#REF!+#REF!+#REF!+#REF!+#REF!+#REF!+#REF!</f>
        <v>#REF!</v>
      </c>
      <c r="D86" s="6" t="e">
        <f>+#REF!+#REF!+#REF!+#REF!+#REF!+#REF!+#REF!+#REF!+#REF!+#REF!+#REF!</f>
        <v>#REF!</v>
      </c>
      <c r="E86" s="6"/>
      <c r="F86" s="6" t="e">
        <f>+#REF!+#REF!+#REF!+#REF!+#REF!+#REF!+#REF!+#REF!+#REF!+#REF!+#REF!</f>
        <v>#REF!</v>
      </c>
      <c r="G86" s="6" t="e">
        <f>+#REF!+#REF!+#REF!+#REF!+#REF!+#REF!+#REF!+#REF!+#REF!+#REF!+#REF!</f>
        <v>#REF!</v>
      </c>
      <c r="H86" s="6" t="e">
        <f>+#REF!+#REF!+#REF!+#REF!+#REF!+#REF!+#REF!+#REF!+#REF!+#REF!+#REF!</f>
        <v>#REF!</v>
      </c>
      <c r="I86" s="6"/>
      <c r="J86" s="6" t="e">
        <f>+#REF!+#REF!+#REF!+#REF!+#REF!+#REF!+#REF!+#REF!+#REF!+#REF!+#REF!</f>
        <v>#REF!</v>
      </c>
      <c r="K86" s="6"/>
      <c r="L86" s="6" t="e">
        <f>+#REF!+#REF!+#REF!+#REF!+#REF!+#REF!+#REF!+#REF!+#REF!+#REF!+#REF!</f>
        <v>#REF!</v>
      </c>
      <c r="M86" s="6" t="e">
        <f>+#REF!+#REF!+#REF!+#REF!+#REF!+#REF!+#REF!+#REF!+#REF!+#REF!+#REF!</f>
        <v>#REF!</v>
      </c>
      <c r="N86" s="6" t="e">
        <f>+#REF!+#REF!+#REF!+#REF!+#REF!+#REF!+#REF!+#REF!+#REF!+#REF!+#REF!</f>
        <v>#REF!</v>
      </c>
      <c r="O86" s="6"/>
      <c r="P86" s="6" t="e">
        <f>+#REF!+#REF!+#REF!+#REF!+#REF!+#REF!+#REF!+#REF!+#REF!+#REF!+#REF!</f>
        <v>#REF!</v>
      </c>
      <c r="Q86" s="6" t="e">
        <f>+#REF!+#REF!+#REF!+#REF!+#REF!+#REF!+#REF!+#REF!+#REF!+#REF!+#REF!</f>
        <v>#REF!</v>
      </c>
      <c r="R86" s="6" t="e">
        <f>+#REF!+#REF!+#REF!+#REF!+#REF!+#REF!+#REF!+#REF!+#REF!+#REF!+#REF!</f>
        <v>#REF!</v>
      </c>
    </row>
    <row r="87" spans="2:18" x14ac:dyDescent="0.25">
      <c r="B87" s="5">
        <v>44348</v>
      </c>
      <c r="C87" s="6" t="e">
        <f>+#REF!+#REF!+#REF!+#REF!+#REF!+#REF!+#REF!+#REF!+#REF!+#REF!+#REF!</f>
        <v>#REF!</v>
      </c>
      <c r="D87" s="6" t="e">
        <f>+#REF!+#REF!+#REF!+#REF!+#REF!+#REF!+#REF!+#REF!+#REF!+#REF!+#REF!</f>
        <v>#REF!</v>
      </c>
      <c r="E87" s="6"/>
      <c r="F87" s="6" t="e">
        <f>+#REF!+#REF!+#REF!+#REF!+#REF!+#REF!+#REF!+#REF!+#REF!+#REF!+#REF!</f>
        <v>#REF!</v>
      </c>
      <c r="G87" s="6" t="e">
        <f>+#REF!+#REF!+#REF!+#REF!+#REF!+#REF!+#REF!+#REF!+#REF!+#REF!+#REF!</f>
        <v>#REF!</v>
      </c>
      <c r="H87" s="6" t="e">
        <f>+#REF!+#REF!+#REF!+#REF!+#REF!+#REF!+#REF!+#REF!+#REF!+#REF!+#REF!</f>
        <v>#REF!</v>
      </c>
      <c r="I87" s="6"/>
      <c r="J87" s="6" t="e">
        <f>+#REF!+#REF!+#REF!+#REF!+#REF!+#REF!+#REF!+#REF!+#REF!+#REF!+#REF!</f>
        <v>#REF!</v>
      </c>
      <c r="K87" s="6"/>
      <c r="L87" s="6" t="e">
        <f>+#REF!+#REF!+#REF!+#REF!+#REF!+#REF!+#REF!+#REF!+#REF!+#REF!+#REF!</f>
        <v>#REF!</v>
      </c>
      <c r="M87" s="6" t="e">
        <f>+#REF!+#REF!+#REF!+#REF!+#REF!+#REF!+#REF!+#REF!+#REF!+#REF!+#REF!</f>
        <v>#REF!</v>
      </c>
      <c r="N87" s="6" t="e">
        <f>+#REF!+#REF!+#REF!+#REF!+#REF!+#REF!+#REF!+#REF!+#REF!+#REF!+#REF!</f>
        <v>#REF!</v>
      </c>
      <c r="O87" s="6"/>
      <c r="P87" s="6" t="e">
        <f>+#REF!+#REF!+#REF!+#REF!+#REF!+#REF!+#REF!+#REF!+#REF!+#REF!+#REF!</f>
        <v>#REF!</v>
      </c>
      <c r="Q87" s="6" t="e">
        <f>+#REF!+#REF!+#REF!+#REF!+#REF!+#REF!+#REF!+#REF!+#REF!+#REF!+#REF!</f>
        <v>#REF!</v>
      </c>
      <c r="R87" s="6" t="e">
        <f>+#REF!+#REF!+#REF!+#REF!+#REF!+#REF!+#REF!+#REF!+#REF!+#REF!+#REF!</f>
        <v>#REF!</v>
      </c>
    </row>
    <row r="88" spans="2:18" x14ac:dyDescent="0.25">
      <c r="B88" s="5">
        <v>44378</v>
      </c>
      <c r="C88" s="6" t="e">
        <f>+#REF!+#REF!+#REF!+#REF!+#REF!+#REF!+#REF!+#REF!+#REF!+#REF!+#REF!</f>
        <v>#REF!</v>
      </c>
      <c r="D88" s="6" t="e">
        <f>+#REF!+#REF!+#REF!+#REF!+#REF!+#REF!+#REF!+#REF!+#REF!+#REF!+#REF!</f>
        <v>#REF!</v>
      </c>
      <c r="E88" s="6"/>
      <c r="F88" s="6" t="e">
        <f>+#REF!+#REF!+#REF!+#REF!+#REF!+#REF!+#REF!+#REF!+#REF!+#REF!+#REF!</f>
        <v>#REF!</v>
      </c>
      <c r="G88" s="6" t="e">
        <f>+#REF!+#REF!+#REF!+#REF!+#REF!+#REF!+#REF!+#REF!+#REF!+#REF!+#REF!</f>
        <v>#REF!</v>
      </c>
      <c r="H88" s="6" t="e">
        <f>+#REF!+#REF!+#REF!+#REF!+#REF!+#REF!+#REF!+#REF!+#REF!+#REF!+#REF!</f>
        <v>#REF!</v>
      </c>
      <c r="I88" s="6"/>
      <c r="J88" s="6" t="e">
        <f>+#REF!+#REF!+#REF!+#REF!+#REF!+#REF!+#REF!+#REF!+#REF!+#REF!+#REF!</f>
        <v>#REF!</v>
      </c>
      <c r="K88" s="6"/>
      <c r="L88" s="6" t="e">
        <f>+#REF!+#REF!+#REF!+#REF!+#REF!+#REF!+#REF!+#REF!+#REF!+#REF!+#REF!</f>
        <v>#REF!</v>
      </c>
      <c r="M88" s="6" t="e">
        <f>+#REF!+#REF!+#REF!+#REF!+#REF!+#REF!+#REF!+#REF!+#REF!+#REF!+#REF!</f>
        <v>#REF!</v>
      </c>
      <c r="N88" s="6" t="e">
        <f>+#REF!+#REF!+#REF!+#REF!+#REF!+#REF!+#REF!+#REF!+#REF!+#REF!+#REF!</f>
        <v>#REF!</v>
      </c>
      <c r="O88" s="6"/>
      <c r="P88" s="6" t="e">
        <f>+#REF!+#REF!+#REF!+#REF!+#REF!+#REF!+#REF!+#REF!+#REF!+#REF!+#REF!</f>
        <v>#REF!</v>
      </c>
      <c r="Q88" s="6" t="e">
        <f>+#REF!+#REF!+#REF!+#REF!+#REF!+#REF!+#REF!+#REF!+#REF!+#REF!+#REF!</f>
        <v>#REF!</v>
      </c>
      <c r="R88" s="6" t="e">
        <f>+#REF!+#REF!+#REF!+#REF!+#REF!+#REF!+#REF!+#REF!+#REF!+#REF!+#REF!</f>
        <v>#REF!</v>
      </c>
    </row>
    <row r="89" spans="2:18" x14ac:dyDescent="0.25">
      <c r="B89" s="5">
        <v>44409</v>
      </c>
      <c r="C89" s="6" t="e">
        <f>+#REF!+#REF!+#REF!+#REF!+#REF!+#REF!+#REF!+#REF!+#REF!+#REF!+#REF!</f>
        <v>#REF!</v>
      </c>
      <c r="D89" s="6" t="e">
        <f>+#REF!+#REF!+#REF!+#REF!+#REF!+#REF!+#REF!+#REF!+#REF!+#REF!+#REF!</f>
        <v>#REF!</v>
      </c>
      <c r="E89" s="6"/>
      <c r="F89" s="6" t="e">
        <f>+#REF!+#REF!+#REF!+#REF!+#REF!+#REF!+#REF!+#REF!+#REF!+#REF!+#REF!</f>
        <v>#REF!</v>
      </c>
      <c r="G89" s="6" t="e">
        <f>+#REF!+#REF!+#REF!+#REF!+#REF!+#REF!+#REF!+#REF!+#REF!+#REF!+#REF!</f>
        <v>#REF!</v>
      </c>
      <c r="H89" s="6" t="e">
        <f>+#REF!+#REF!+#REF!+#REF!+#REF!+#REF!+#REF!+#REF!+#REF!+#REF!+#REF!</f>
        <v>#REF!</v>
      </c>
      <c r="I89" s="6"/>
      <c r="J89" s="6" t="e">
        <f>+#REF!+#REF!+#REF!+#REF!+#REF!+#REF!+#REF!+#REF!+#REF!+#REF!+#REF!</f>
        <v>#REF!</v>
      </c>
      <c r="K89" s="6"/>
      <c r="L89" s="6" t="e">
        <f>+#REF!+#REF!+#REF!+#REF!+#REF!+#REF!+#REF!+#REF!+#REF!+#REF!+#REF!</f>
        <v>#REF!</v>
      </c>
      <c r="M89" s="6" t="e">
        <f>+#REF!+#REF!+#REF!+#REF!+#REF!+#REF!+#REF!+#REF!+#REF!+#REF!+#REF!</f>
        <v>#REF!</v>
      </c>
      <c r="N89" s="6" t="e">
        <f>+#REF!+#REF!+#REF!+#REF!+#REF!+#REF!+#REF!+#REF!+#REF!+#REF!+#REF!</f>
        <v>#REF!</v>
      </c>
      <c r="O89" s="6"/>
      <c r="P89" s="6" t="e">
        <f>+#REF!+#REF!+#REF!+#REF!+#REF!+#REF!+#REF!+#REF!+#REF!+#REF!+#REF!</f>
        <v>#REF!</v>
      </c>
      <c r="Q89" s="6" t="e">
        <f>+#REF!+#REF!+#REF!+#REF!+#REF!+#REF!+#REF!+#REF!+#REF!+#REF!+#REF!</f>
        <v>#REF!</v>
      </c>
      <c r="R89" s="6" t="e">
        <f>+#REF!+#REF!+#REF!+#REF!+#REF!+#REF!+#REF!+#REF!+#REF!+#REF!+#REF!</f>
        <v>#REF!</v>
      </c>
    </row>
    <row r="90" spans="2:18" x14ac:dyDescent="0.25">
      <c r="B90" s="5">
        <v>44440</v>
      </c>
      <c r="C90" s="6" t="e">
        <f>+#REF!+#REF!+#REF!+#REF!+#REF!+#REF!+#REF!+#REF!+#REF!+#REF!+#REF!</f>
        <v>#REF!</v>
      </c>
      <c r="D90" s="6" t="e">
        <f>+#REF!+#REF!+#REF!+#REF!+#REF!+#REF!+#REF!+#REF!+#REF!+#REF!+#REF!</f>
        <v>#REF!</v>
      </c>
      <c r="E90" s="6"/>
      <c r="F90" s="6" t="e">
        <f>+#REF!+#REF!+#REF!+#REF!+#REF!+#REF!+#REF!+#REF!+#REF!+#REF!+#REF!</f>
        <v>#REF!</v>
      </c>
      <c r="G90" s="6" t="e">
        <f>+#REF!+#REF!+#REF!+#REF!+#REF!+#REF!+#REF!+#REF!+#REF!+#REF!+#REF!</f>
        <v>#REF!</v>
      </c>
      <c r="H90" s="6" t="e">
        <f>+#REF!+#REF!+#REF!+#REF!+#REF!+#REF!+#REF!+#REF!+#REF!+#REF!+#REF!</f>
        <v>#REF!</v>
      </c>
      <c r="I90" s="6"/>
      <c r="J90" s="6" t="e">
        <f>+#REF!+#REF!+#REF!+#REF!+#REF!+#REF!+#REF!+#REF!+#REF!+#REF!+#REF!</f>
        <v>#REF!</v>
      </c>
      <c r="K90" s="6"/>
      <c r="L90" s="6" t="e">
        <f>+#REF!+#REF!+#REF!+#REF!+#REF!+#REF!+#REF!+#REF!+#REF!+#REF!+#REF!</f>
        <v>#REF!</v>
      </c>
      <c r="M90" s="6" t="e">
        <f>+#REF!+#REF!+#REF!+#REF!+#REF!+#REF!+#REF!+#REF!+#REF!+#REF!+#REF!</f>
        <v>#REF!</v>
      </c>
      <c r="N90" s="6" t="e">
        <f>+#REF!+#REF!+#REF!+#REF!+#REF!+#REF!+#REF!+#REF!+#REF!+#REF!+#REF!</f>
        <v>#REF!</v>
      </c>
      <c r="O90" s="6"/>
      <c r="P90" s="6" t="e">
        <f>+#REF!+#REF!+#REF!+#REF!+#REF!+#REF!+#REF!+#REF!+#REF!+#REF!+#REF!</f>
        <v>#REF!</v>
      </c>
      <c r="Q90" s="6" t="e">
        <f>+#REF!+#REF!+#REF!+#REF!+#REF!+#REF!+#REF!+#REF!+#REF!+#REF!+#REF!</f>
        <v>#REF!</v>
      </c>
      <c r="R90" s="6" t="e">
        <f>+#REF!+#REF!+#REF!+#REF!+#REF!+#REF!+#REF!+#REF!+#REF!+#REF!+#REF!</f>
        <v>#REF!</v>
      </c>
    </row>
    <row r="91" spans="2:18" x14ac:dyDescent="0.25">
      <c r="B91" s="5">
        <v>44470</v>
      </c>
      <c r="C91" s="6" t="e">
        <f>+#REF!+#REF!+#REF!+#REF!+#REF!+#REF!+#REF!+#REF!+#REF!+#REF!+#REF!</f>
        <v>#REF!</v>
      </c>
      <c r="D91" s="6" t="e">
        <f>+#REF!+#REF!+#REF!+#REF!+#REF!+#REF!+#REF!+#REF!+#REF!+#REF!+#REF!</f>
        <v>#REF!</v>
      </c>
      <c r="E91" s="6"/>
      <c r="F91" s="6" t="e">
        <f>+#REF!+#REF!+#REF!+#REF!+#REF!+#REF!+#REF!+#REF!+#REF!+#REF!+#REF!</f>
        <v>#REF!</v>
      </c>
      <c r="G91" s="6" t="e">
        <f>+#REF!+#REF!+#REF!+#REF!+#REF!+#REF!+#REF!+#REF!+#REF!+#REF!+#REF!</f>
        <v>#REF!</v>
      </c>
      <c r="H91" s="6" t="e">
        <f>+#REF!+#REF!+#REF!+#REF!+#REF!+#REF!+#REF!+#REF!+#REF!+#REF!+#REF!</f>
        <v>#REF!</v>
      </c>
      <c r="I91" s="6"/>
      <c r="J91" s="6" t="e">
        <f>+#REF!+#REF!+#REF!+#REF!+#REF!+#REF!+#REF!+#REF!+#REF!+#REF!+#REF!</f>
        <v>#REF!</v>
      </c>
      <c r="K91" s="6"/>
      <c r="L91" s="6" t="e">
        <f>+#REF!+#REF!+#REF!+#REF!+#REF!+#REF!+#REF!+#REF!+#REF!+#REF!+#REF!</f>
        <v>#REF!</v>
      </c>
      <c r="M91" s="6" t="e">
        <f>+#REF!+#REF!+#REF!+#REF!+#REF!+#REF!+#REF!+#REF!+#REF!+#REF!+#REF!</f>
        <v>#REF!</v>
      </c>
      <c r="N91" s="6" t="e">
        <f>+#REF!+#REF!+#REF!+#REF!+#REF!+#REF!+#REF!+#REF!+#REF!+#REF!+#REF!</f>
        <v>#REF!</v>
      </c>
      <c r="O91" s="6"/>
      <c r="P91" s="6" t="e">
        <f>+#REF!+#REF!+#REF!+#REF!+#REF!+#REF!+#REF!+#REF!+#REF!+#REF!+#REF!</f>
        <v>#REF!</v>
      </c>
      <c r="Q91" s="6" t="e">
        <f>+#REF!+#REF!+#REF!+#REF!+#REF!+#REF!+#REF!+#REF!+#REF!+#REF!+#REF!</f>
        <v>#REF!</v>
      </c>
      <c r="R91" s="6" t="e">
        <f>+#REF!+#REF!+#REF!+#REF!+#REF!+#REF!+#REF!+#REF!+#REF!+#REF!+#REF!</f>
        <v>#REF!</v>
      </c>
    </row>
    <row r="92" spans="2:18" x14ac:dyDescent="0.25">
      <c r="B92" s="5">
        <v>44501</v>
      </c>
      <c r="C92" s="6" t="e">
        <f>+#REF!+#REF!+#REF!+#REF!+#REF!+#REF!+#REF!+#REF!+#REF!+#REF!+#REF!</f>
        <v>#REF!</v>
      </c>
      <c r="D92" s="6" t="e">
        <f>+#REF!+#REF!+#REF!+#REF!+#REF!+#REF!+#REF!+#REF!+#REF!+#REF!+#REF!</f>
        <v>#REF!</v>
      </c>
      <c r="E92" s="6"/>
      <c r="F92" s="6" t="e">
        <f>+#REF!+#REF!+#REF!+#REF!+#REF!+#REF!+#REF!+#REF!+#REF!+#REF!+#REF!</f>
        <v>#REF!</v>
      </c>
      <c r="G92" s="6" t="e">
        <f>+#REF!+#REF!+#REF!+#REF!+#REF!+#REF!+#REF!+#REF!+#REF!+#REF!+#REF!</f>
        <v>#REF!</v>
      </c>
      <c r="H92" s="6" t="e">
        <f>+#REF!+#REF!+#REF!+#REF!+#REF!+#REF!+#REF!+#REF!+#REF!+#REF!+#REF!</f>
        <v>#REF!</v>
      </c>
      <c r="I92" s="6"/>
      <c r="J92" s="6" t="e">
        <f>+#REF!+#REF!+#REF!+#REF!+#REF!+#REF!+#REF!+#REF!+#REF!+#REF!+#REF!</f>
        <v>#REF!</v>
      </c>
      <c r="K92" s="6"/>
      <c r="L92" s="6" t="e">
        <f>+#REF!+#REF!+#REF!+#REF!+#REF!+#REF!+#REF!+#REF!+#REF!+#REF!+#REF!</f>
        <v>#REF!</v>
      </c>
      <c r="M92" s="6" t="e">
        <f>+#REF!+#REF!+#REF!+#REF!+#REF!+#REF!+#REF!+#REF!+#REF!+#REF!+#REF!</f>
        <v>#REF!</v>
      </c>
      <c r="N92" s="6" t="e">
        <f>+#REF!+#REF!+#REF!+#REF!+#REF!+#REF!+#REF!+#REF!+#REF!+#REF!+#REF!</f>
        <v>#REF!</v>
      </c>
      <c r="O92" s="6"/>
      <c r="P92" s="6" t="e">
        <f>+#REF!+#REF!+#REF!+#REF!+#REF!+#REF!+#REF!+#REF!+#REF!+#REF!+#REF!</f>
        <v>#REF!</v>
      </c>
      <c r="Q92" s="6" t="e">
        <f>+#REF!+#REF!+#REF!+#REF!+#REF!+#REF!+#REF!+#REF!+#REF!+#REF!+#REF!</f>
        <v>#REF!</v>
      </c>
      <c r="R92" s="6" t="e">
        <f>+#REF!+#REF!+#REF!+#REF!+#REF!+#REF!+#REF!+#REF!+#REF!+#REF!+#REF!</f>
        <v>#REF!</v>
      </c>
    </row>
    <row r="93" spans="2:18" s="24" customFormat="1" x14ac:dyDescent="0.25">
      <c r="B93" s="5">
        <v>44531</v>
      </c>
      <c r="C93" s="6" t="e">
        <f>+#REF!+#REF!+#REF!+#REF!+#REF!+#REF!+#REF!+#REF!+#REF!+#REF!+#REF!</f>
        <v>#REF!</v>
      </c>
      <c r="D93" s="6" t="e">
        <f>+#REF!+#REF!+#REF!+#REF!+#REF!+#REF!+#REF!+#REF!+#REF!+#REF!+#REF!</f>
        <v>#REF!</v>
      </c>
      <c r="E93" s="6"/>
      <c r="F93" s="6" t="e">
        <f>+#REF!+#REF!+#REF!+#REF!+#REF!+#REF!+#REF!+#REF!+#REF!+#REF!+#REF!</f>
        <v>#REF!</v>
      </c>
      <c r="G93" s="6" t="e">
        <f>+#REF!+#REF!+#REF!+#REF!+#REF!+#REF!+#REF!+#REF!+#REF!+#REF!+#REF!</f>
        <v>#REF!</v>
      </c>
      <c r="H93" s="6" t="e">
        <f>+#REF!+#REF!+#REF!+#REF!+#REF!+#REF!+#REF!+#REF!+#REF!+#REF!+#REF!</f>
        <v>#REF!</v>
      </c>
      <c r="I93" s="6"/>
      <c r="J93" s="6" t="e">
        <f>+#REF!+#REF!+#REF!+#REF!+#REF!+#REF!+#REF!+#REF!+#REF!+#REF!+#REF!</f>
        <v>#REF!</v>
      </c>
      <c r="K93" s="6"/>
      <c r="L93" s="6" t="e">
        <f>+#REF!+#REF!+#REF!+#REF!+#REF!+#REF!+#REF!+#REF!+#REF!+#REF!+#REF!</f>
        <v>#REF!</v>
      </c>
      <c r="M93" s="6" t="e">
        <f>+#REF!+#REF!+#REF!+#REF!+#REF!+#REF!+#REF!+#REF!+#REF!+#REF!+#REF!</f>
        <v>#REF!</v>
      </c>
      <c r="N93" s="6" t="e">
        <f>+#REF!+#REF!+#REF!+#REF!+#REF!+#REF!+#REF!+#REF!+#REF!+#REF!+#REF!</f>
        <v>#REF!</v>
      </c>
      <c r="O93" s="6"/>
      <c r="P93" s="6" t="e">
        <f>+#REF!+#REF!+#REF!+#REF!+#REF!+#REF!+#REF!+#REF!+#REF!+#REF!+#REF!</f>
        <v>#REF!</v>
      </c>
      <c r="Q93" s="6" t="e">
        <f>+#REF!+#REF!+#REF!+#REF!+#REF!+#REF!+#REF!+#REF!+#REF!+#REF!+#REF!</f>
        <v>#REF!</v>
      </c>
      <c r="R93" s="6" t="e">
        <f>+#REF!+#REF!+#REF!+#REF!+#REF!+#REF!+#REF!+#REF!+#REF!+#REF!+#REF!</f>
        <v>#REF!</v>
      </c>
    </row>
    <row r="94" spans="2:18" x14ac:dyDescent="0.25">
      <c r="B94" s="25">
        <v>44562</v>
      </c>
      <c r="C94" s="6" t="e">
        <f>+#REF!+#REF!+#REF!+#REF!+#REF!+#REF!+#REF!+#REF!+#REF!+#REF!+#REF!</f>
        <v>#REF!</v>
      </c>
      <c r="D94" s="6" t="e">
        <f>+#REF!+#REF!+#REF!+#REF!+#REF!+#REF!+#REF!+#REF!+#REF!+#REF!+#REF!</f>
        <v>#REF!</v>
      </c>
      <c r="E94" s="6"/>
      <c r="F94" s="6" t="e">
        <f>+#REF!+#REF!+#REF!+#REF!+#REF!+#REF!+#REF!+#REF!+#REF!+#REF!+#REF!</f>
        <v>#REF!</v>
      </c>
      <c r="G94" s="6" t="e">
        <f>+#REF!+#REF!+#REF!+#REF!+#REF!+#REF!+#REF!+#REF!+#REF!+#REF!+#REF!</f>
        <v>#REF!</v>
      </c>
      <c r="H94" s="6" t="e">
        <f>+#REF!+#REF!+#REF!+#REF!+#REF!+#REF!+#REF!+#REF!+#REF!+#REF!+#REF!</f>
        <v>#REF!</v>
      </c>
      <c r="I94" s="6"/>
      <c r="J94" s="6" t="e">
        <f>+#REF!+#REF!+#REF!+#REF!+#REF!+#REF!+#REF!+#REF!+#REF!+#REF!+#REF!</f>
        <v>#REF!</v>
      </c>
      <c r="K94" s="6"/>
      <c r="L94" s="6" t="e">
        <f>+#REF!+#REF!+#REF!+#REF!+#REF!+#REF!+#REF!+#REF!+#REF!+#REF!+#REF!</f>
        <v>#REF!</v>
      </c>
      <c r="M94" s="6" t="e">
        <f>+#REF!+#REF!+#REF!+#REF!+#REF!+#REF!+#REF!+#REF!+#REF!+#REF!+#REF!</f>
        <v>#REF!</v>
      </c>
      <c r="N94" s="6" t="e">
        <f>+#REF!+#REF!+#REF!+#REF!+#REF!+#REF!+#REF!+#REF!+#REF!+#REF!+#REF!</f>
        <v>#REF!</v>
      </c>
      <c r="O94" s="6"/>
      <c r="P94" s="6" t="e">
        <f>+#REF!+#REF!+#REF!+#REF!+#REF!+#REF!+#REF!+#REF!+#REF!+#REF!+#REF!</f>
        <v>#REF!</v>
      </c>
      <c r="Q94" s="6" t="e">
        <f>+#REF!+#REF!+#REF!+#REF!+#REF!+#REF!+#REF!+#REF!+#REF!+#REF!+#REF!</f>
        <v>#REF!</v>
      </c>
      <c r="R94" s="6" t="e">
        <f>+#REF!+#REF!+#REF!+#REF!+#REF!+#REF!+#REF!+#REF!+#REF!+#REF!+#REF!</f>
        <v>#REF!</v>
      </c>
    </row>
    <row r="95" spans="2:18" x14ac:dyDescent="0.25">
      <c r="B95" s="5">
        <v>44593</v>
      </c>
      <c r="C95" s="6" t="e">
        <f>+#REF!+#REF!+#REF!+#REF!+#REF!+#REF!+#REF!+#REF!+#REF!+#REF!+#REF!</f>
        <v>#REF!</v>
      </c>
      <c r="D95" s="6" t="e">
        <f>+#REF!+#REF!+#REF!+#REF!+#REF!+#REF!+#REF!+#REF!+#REF!+#REF!+#REF!</f>
        <v>#REF!</v>
      </c>
      <c r="E95" s="6"/>
      <c r="F95" s="6" t="e">
        <f>+#REF!+#REF!+#REF!+#REF!+#REF!+#REF!+#REF!+#REF!+#REF!+#REF!+#REF!</f>
        <v>#REF!</v>
      </c>
      <c r="G95" s="6" t="e">
        <f>+#REF!+#REF!+#REF!+#REF!+#REF!+#REF!+#REF!+#REF!+#REF!+#REF!+#REF!</f>
        <v>#REF!</v>
      </c>
      <c r="H95" s="6" t="e">
        <f>+#REF!+#REF!+#REF!+#REF!+#REF!+#REF!+#REF!+#REF!+#REF!+#REF!+#REF!</f>
        <v>#REF!</v>
      </c>
      <c r="I95" s="6"/>
      <c r="J95" s="6" t="e">
        <f>+#REF!+#REF!+#REF!+#REF!+#REF!+#REF!+#REF!+#REF!+#REF!+#REF!+#REF!</f>
        <v>#REF!</v>
      </c>
      <c r="K95" s="6"/>
      <c r="L95" s="6" t="e">
        <f>+#REF!+#REF!+#REF!+#REF!+#REF!+#REF!+#REF!+#REF!+#REF!+#REF!+#REF!</f>
        <v>#REF!</v>
      </c>
      <c r="M95" s="6" t="e">
        <f>+#REF!+#REF!+#REF!+#REF!+#REF!+#REF!+#REF!+#REF!+#REF!+#REF!+#REF!</f>
        <v>#REF!</v>
      </c>
      <c r="N95" s="6" t="e">
        <f>+#REF!+#REF!+#REF!+#REF!+#REF!+#REF!+#REF!+#REF!+#REF!+#REF!+#REF!</f>
        <v>#REF!</v>
      </c>
      <c r="O95" s="6"/>
      <c r="P95" s="6" t="e">
        <f>+#REF!+#REF!+#REF!+#REF!+#REF!+#REF!+#REF!+#REF!+#REF!+#REF!+#REF!</f>
        <v>#REF!</v>
      </c>
      <c r="Q95" s="6" t="e">
        <f>+#REF!+#REF!+#REF!+#REF!+#REF!+#REF!+#REF!+#REF!+#REF!+#REF!+#REF!</f>
        <v>#REF!</v>
      </c>
      <c r="R95" s="6" t="e">
        <f>+#REF!+#REF!+#REF!+#REF!+#REF!+#REF!+#REF!+#REF!+#REF!+#REF!+#REF!</f>
        <v>#REF!</v>
      </c>
    </row>
    <row r="96" spans="2:18" x14ac:dyDescent="0.25">
      <c r="B96" s="5">
        <v>44621</v>
      </c>
      <c r="C96" s="6" t="e">
        <f>+#REF!+#REF!+#REF!+#REF!+#REF!+#REF!+#REF!+#REF!+#REF!+#REF!+#REF!</f>
        <v>#REF!</v>
      </c>
      <c r="D96" s="6" t="e">
        <f>+#REF!+#REF!+#REF!+#REF!+#REF!+#REF!+#REF!+#REF!+#REF!+#REF!+#REF!</f>
        <v>#REF!</v>
      </c>
      <c r="E96" s="6"/>
      <c r="F96" s="6" t="e">
        <f>+#REF!+#REF!+#REF!+#REF!+#REF!+#REF!+#REF!+#REF!+#REF!+#REF!+#REF!</f>
        <v>#REF!</v>
      </c>
      <c r="G96" s="6" t="e">
        <f>+#REF!+#REF!+#REF!+#REF!+#REF!+#REF!+#REF!+#REF!+#REF!+#REF!+#REF!</f>
        <v>#REF!</v>
      </c>
      <c r="H96" s="6" t="e">
        <f>+#REF!+#REF!+#REF!+#REF!+#REF!+#REF!+#REF!+#REF!+#REF!+#REF!+#REF!</f>
        <v>#REF!</v>
      </c>
      <c r="I96" s="6"/>
      <c r="J96" s="6" t="e">
        <f>+#REF!+#REF!+#REF!+#REF!+#REF!+#REF!+#REF!+#REF!+#REF!+#REF!+#REF!</f>
        <v>#REF!</v>
      </c>
      <c r="K96" s="6"/>
      <c r="L96" s="6" t="e">
        <f>+#REF!+#REF!+#REF!+#REF!+#REF!+#REF!+#REF!+#REF!+#REF!+#REF!+#REF!</f>
        <v>#REF!</v>
      </c>
      <c r="M96" s="6" t="e">
        <f>+#REF!+#REF!+#REF!+#REF!+#REF!+#REF!+#REF!+#REF!+#REF!+#REF!+#REF!</f>
        <v>#REF!</v>
      </c>
      <c r="N96" s="6" t="e">
        <f>+#REF!+#REF!+#REF!+#REF!+#REF!+#REF!+#REF!+#REF!+#REF!+#REF!+#REF!</f>
        <v>#REF!</v>
      </c>
      <c r="O96" s="6"/>
      <c r="P96" s="6" t="e">
        <f>+#REF!+#REF!+#REF!+#REF!+#REF!+#REF!+#REF!+#REF!+#REF!+#REF!+#REF!</f>
        <v>#REF!</v>
      </c>
      <c r="Q96" s="6" t="e">
        <f>+#REF!+#REF!+#REF!+#REF!+#REF!+#REF!+#REF!+#REF!+#REF!+#REF!+#REF!</f>
        <v>#REF!</v>
      </c>
      <c r="R96" s="6" t="e">
        <f>+#REF!+#REF!+#REF!+#REF!+#REF!+#REF!+#REF!+#REF!+#REF!+#REF!+#REF!</f>
        <v>#REF!</v>
      </c>
    </row>
    <row r="97" spans="2:18" x14ac:dyDescent="0.25">
      <c r="B97" s="5">
        <v>44652</v>
      </c>
      <c r="C97" s="6" t="e">
        <f>+#REF!+#REF!+#REF!+#REF!+#REF!+#REF!+#REF!+#REF!+#REF!+#REF!+#REF!</f>
        <v>#REF!</v>
      </c>
      <c r="D97" s="6" t="e">
        <f>+#REF!+#REF!+#REF!+#REF!+#REF!+#REF!+#REF!+#REF!+#REF!+#REF!+#REF!</f>
        <v>#REF!</v>
      </c>
      <c r="E97" s="6"/>
      <c r="F97" s="6" t="e">
        <f>+#REF!+#REF!+#REF!+#REF!+#REF!+#REF!+#REF!+#REF!+#REF!+#REF!+#REF!</f>
        <v>#REF!</v>
      </c>
      <c r="G97" s="6" t="e">
        <f>+#REF!+#REF!+#REF!+#REF!+#REF!+#REF!+#REF!+#REF!+#REF!+#REF!+#REF!</f>
        <v>#REF!</v>
      </c>
      <c r="H97" s="6" t="e">
        <f>+#REF!+#REF!+#REF!+#REF!+#REF!+#REF!+#REF!+#REF!+#REF!+#REF!+#REF!</f>
        <v>#REF!</v>
      </c>
      <c r="I97" s="6"/>
      <c r="J97" s="6" t="e">
        <f>+#REF!+#REF!+#REF!+#REF!+#REF!+#REF!+#REF!+#REF!+#REF!+#REF!+#REF!</f>
        <v>#REF!</v>
      </c>
      <c r="K97" s="6"/>
      <c r="L97" s="6" t="e">
        <f>+#REF!+#REF!+#REF!+#REF!+#REF!+#REF!+#REF!+#REF!+#REF!+#REF!+#REF!</f>
        <v>#REF!</v>
      </c>
      <c r="M97" s="6" t="e">
        <f>+#REF!+#REF!+#REF!+#REF!+#REF!+#REF!+#REF!+#REF!+#REF!+#REF!+#REF!</f>
        <v>#REF!</v>
      </c>
      <c r="N97" s="6" t="e">
        <f>+#REF!+#REF!+#REF!+#REF!+#REF!+#REF!+#REF!+#REF!+#REF!+#REF!+#REF!</f>
        <v>#REF!</v>
      </c>
      <c r="O97" s="6"/>
      <c r="P97" s="6" t="e">
        <f>+#REF!+#REF!+#REF!+#REF!+#REF!+#REF!+#REF!+#REF!+#REF!+#REF!+#REF!</f>
        <v>#REF!</v>
      </c>
      <c r="Q97" s="6" t="e">
        <f>+#REF!+#REF!+#REF!+#REF!+#REF!+#REF!+#REF!+#REF!+#REF!+#REF!+#REF!</f>
        <v>#REF!</v>
      </c>
      <c r="R97" s="6" t="e">
        <f>+#REF!+#REF!+#REF!+#REF!+#REF!+#REF!+#REF!+#REF!+#REF!+#REF!+#REF!</f>
        <v>#REF!</v>
      </c>
    </row>
    <row r="98" spans="2:18" x14ac:dyDescent="0.25">
      <c r="B98" s="5">
        <v>44682</v>
      </c>
      <c r="C98" s="6" t="e">
        <f>+#REF!+#REF!+#REF!+#REF!+#REF!+#REF!+#REF!+#REF!+#REF!+#REF!+#REF!</f>
        <v>#REF!</v>
      </c>
      <c r="D98" s="6" t="e">
        <f>+#REF!+#REF!+#REF!+#REF!+#REF!+#REF!+#REF!+#REF!+#REF!+#REF!+#REF!</f>
        <v>#REF!</v>
      </c>
      <c r="E98" s="6"/>
      <c r="F98" s="6" t="e">
        <f>+#REF!+#REF!+#REF!+#REF!+#REF!+#REF!+#REF!+#REF!+#REF!+#REF!+#REF!</f>
        <v>#REF!</v>
      </c>
      <c r="G98" s="6" t="e">
        <f>+#REF!+#REF!+#REF!+#REF!+#REF!+#REF!+#REF!+#REF!+#REF!+#REF!+#REF!</f>
        <v>#REF!</v>
      </c>
      <c r="H98" s="6" t="e">
        <f>+#REF!+#REF!+#REF!+#REF!+#REF!+#REF!+#REF!+#REF!+#REF!+#REF!+#REF!</f>
        <v>#REF!</v>
      </c>
      <c r="I98" s="6"/>
      <c r="J98" s="6" t="e">
        <f>+#REF!+#REF!+#REF!+#REF!+#REF!+#REF!+#REF!+#REF!+#REF!+#REF!+#REF!</f>
        <v>#REF!</v>
      </c>
      <c r="K98" s="6"/>
      <c r="L98" s="6" t="e">
        <f>+#REF!+#REF!+#REF!+#REF!+#REF!+#REF!+#REF!+#REF!+#REF!+#REF!+#REF!</f>
        <v>#REF!</v>
      </c>
      <c r="M98" s="6" t="e">
        <f>+#REF!+#REF!+#REF!+#REF!+#REF!+#REF!+#REF!+#REF!+#REF!+#REF!+#REF!</f>
        <v>#REF!</v>
      </c>
      <c r="N98" s="6" t="e">
        <f>+#REF!+#REF!+#REF!+#REF!+#REF!+#REF!+#REF!+#REF!+#REF!+#REF!+#REF!</f>
        <v>#REF!</v>
      </c>
      <c r="O98" s="6"/>
      <c r="P98" s="6" t="e">
        <f>+#REF!+#REF!+#REF!+#REF!+#REF!+#REF!+#REF!+#REF!+#REF!+#REF!+#REF!</f>
        <v>#REF!</v>
      </c>
      <c r="Q98" s="6" t="e">
        <f>+#REF!+#REF!+#REF!+#REF!+#REF!+#REF!+#REF!+#REF!+#REF!+#REF!+#REF!</f>
        <v>#REF!</v>
      </c>
      <c r="R98" s="6" t="e">
        <f>+#REF!+#REF!+#REF!+#REF!+#REF!+#REF!+#REF!+#REF!+#REF!+#REF!+#REF!</f>
        <v>#REF!</v>
      </c>
    </row>
    <row r="99" spans="2:18" x14ac:dyDescent="0.25">
      <c r="B99" s="5">
        <v>44713</v>
      </c>
      <c r="C99" s="6" t="e">
        <f>+#REF!+#REF!+#REF!+#REF!+#REF!+#REF!+#REF!+#REF!+#REF!+#REF!+#REF!</f>
        <v>#REF!</v>
      </c>
      <c r="D99" s="6" t="e">
        <f>+#REF!+#REF!+#REF!+#REF!+#REF!+#REF!+#REF!+#REF!+#REF!+#REF!+#REF!</f>
        <v>#REF!</v>
      </c>
      <c r="E99" s="6"/>
      <c r="F99" s="6" t="e">
        <f>+#REF!+#REF!+#REF!+#REF!+#REF!+#REF!+#REF!+#REF!+#REF!+#REF!+#REF!</f>
        <v>#REF!</v>
      </c>
      <c r="G99" s="6" t="e">
        <f>+#REF!+#REF!+#REF!+#REF!+#REF!+#REF!+#REF!+#REF!+#REF!+#REF!+#REF!</f>
        <v>#REF!</v>
      </c>
      <c r="H99" s="6" t="e">
        <f>+#REF!+#REF!+#REF!+#REF!+#REF!+#REF!+#REF!+#REF!+#REF!+#REF!+#REF!</f>
        <v>#REF!</v>
      </c>
      <c r="I99" s="6"/>
      <c r="J99" s="6" t="e">
        <f>+#REF!+#REF!+#REF!+#REF!+#REF!+#REF!+#REF!+#REF!+#REF!+#REF!+#REF!</f>
        <v>#REF!</v>
      </c>
      <c r="K99" s="6"/>
      <c r="L99" s="6" t="e">
        <f>+#REF!+#REF!+#REF!+#REF!+#REF!+#REF!+#REF!+#REF!+#REF!+#REF!+#REF!</f>
        <v>#REF!</v>
      </c>
      <c r="M99" s="6" t="e">
        <f>+#REF!+#REF!+#REF!+#REF!+#REF!+#REF!+#REF!+#REF!+#REF!+#REF!+#REF!</f>
        <v>#REF!</v>
      </c>
      <c r="N99" s="6" t="e">
        <f>+#REF!+#REF!+#REF!+#REF!+#REF!+#REF!+#REF!+#REF!+#REF!+#REF!+#REF!</f>
        <v>#REF!</v>
      </c>
      <c r="O99" s="6"/>
      <c r="P99" s="6" t="e">
        <f>+#REF!+#REF!+#REF!+#REF!+#REF!+#REF!+#REF!+#REF!+#REF!+#REF!+#REF!</f>
        <v>#REF!</v>
      </c>
      <c r="Q99" s="6" t="e">
        <f>+#REF!+#REF!+#REF!+#REF!+#REF!+#REF!+#REF!+#REF!+#REF!+#REF!+#REF!</f>
        <v>#REF!</v>
      </c>
      <c r="R99" s="6" t="e">
        <f>+#REF!+#REF!+#REF!+#REF!+#REF!+#REF!+#REF!+#REF!+#REF!+#REF!+#REF!</f>
        <v>#REF!</v>
      </c>
    </row>
    <row r="100" spans="2:18" x14ac:dyDescent="0.25">
      <c r="B100" s="5">
        <v>44743</v>
      </c>
      <c r="C100" s="6" t="e">
        <f>+#REF!+#REF!+#REF!+#REF!+#REF!+#REF!+#REF!+#REF!+#REF!+#REF!+#REF!</f>
        <v>#REF!</v>
      </c>
      <c r="D100" s="6" t="e">
        <f>+#REF!+#REF!+#REF!+#REF!+#REF!+#REF!+#REF!+#REF!+#REF!+#REF!+#REF!</f>
        <v>#REF!</v>
      </c>
      <c r="E100" s="6"/>
      <c r="F100" s="6" t="e">
        <f>+#REF!+#REF!+#REF!+#REF!+#REF!+#REF!+#REF!+#REF!+#REF!+#REF!+#REF!</f>
        <v>#REF!</v>
      </c>
      <c r="G100" s="6" t="e">
        <f>+#REF!+#REF!+#REF!+#REF!+#REF!+#REF!+#REF!+#REF!+#REF!+#REF!+#REF!</f>
        <v>#REF!</v>
      </c>
      <c r="H100" s="6" t="e">
        <f>+#REF!+#REF!+#REF!+#REF!+#REF!+#REF!+#REF!+#REF!+#REF!+#REF!+#REF!</f>
        <v>#REF!</v>
      </c>
      <c r="I100" s="6"/>
      <c r="J100" s="6" t="e">
        <f>+#REF!+#REF!+#REF!+#REF!+#REF!+#REF!+#REF!+#REF!+#REF!+#REF!+#REF!</f>
        <v>#REF!</v>
      </c>
      <c r="K100" s="6"/>
      <c r="L100" s="6" t="e">
        <f>+#REF!+#REF!+#REF!+#REF!+#REF!+#REF!+#REF!+#REF!+#REF!+#REF!+#REF!</f>
        <v>#REF!</v>
      </c>
      <c r="M100" s="6" t="e">
        <f>+#REF!+#REF!+#REF!+#REF!+#REF!+#REF!+#REF!+#REF!+#REF!+#REF!+#REF!</f>
        <v>#REF!</v>
      </c>
      <c r="N100" s="6" t="e">
        <f>+#REF!+#REF!+#REF!+#REF!+#REF!+#REF!+#REF!+#REF!+#REF!+#REF!+#REF!</f>
        <v>#REF!</v>
      </c>
      <c r="O100" s="6"/>
      <c r="P100" s="6" t="e">
        <f>+#REF!+#REF!+#REF!+#REF!+#REF!+#REF!+#REF!+#REF!+#REF!+#REF!+#REF!</f>
        <v>#REF!</v>
      </c>
      <c r="Q100" s="6" t="e">
        <f>+#REF!+#REF!+#REF!+#REF!+#REF!+#REF!+#REF!+#REF!+#REF!+#REF!+#REF!</f>
        <v>#REF!</v>
      </c>
      <c r="R100" s="6" t="e">
        <f>+#REF!+#REF!+#REF!+#REF!+#REF!+#REF!+#REF!+#REF!+#REF!+#REF!+#REF!</f>
        <v>#REF!</v>
      </c>
    </row>
    <row r="101" spans="2:18" x14ac:dyDescent="0.25">
      <c r="B101" s="5">
        <v>44774</v>
      </c>
      <c r="C101" s="6" t="e">
        <f>+#REF!+#REF!+#REF!+#REF!+#REF!+#REF!+#REF!+#REF!+#REF!+#REF!+#REF!</f>
        <v>#REF!</v>
      </c>
      <c r="D101" s="6" t="e">
        <f>+#REF!+#REF!+#REF!+#REF!+#REF!+#REF!+#REF!+#REF!+#REF!+#REF!+#REF!</f>
        <v>#REF!</v>
      </c>
      <c r="E101" s="6"/>
      <c r="F101" s="6" t="e">
        <f>+#REF!+#REF!+#REF!+#REF!+#REF!+#REF!+#REF!+#REF!+#REF!+#REF!+#REF!</f>
        <v>#REF!</v>
      </c>
      <c r="G101" s="6" t="e">
        <f>+#REF!+#REF!+#REF!+#REF!+#REF!+#REF!+#REF!+#REF!+#REF!+#REF!+#REF!</f>
        <v>#REF!</v>
      </c>
      <c r="H101" s="6" t="e">
        <f>+#REF!+#REF!+#REF!+#REF!+#REF!+#REF!+#REF!+#REF!+#REF!+#REF!+#REF!</f>
        <v>#REF!</v>
      </c>
      <c r="I101" s="6"/>
      <c r="J101" s="6" t="e">
        <f>+#REF!+#REF!+#REF!+#REF!+#REF!+#REF!+#REF!+#REF!+#REF!+#REF!+#REF!</f>
        <v>#REF!</v>
      </c>
      <c r="K101" s="6"/>
      <c r="L101" s="6" t="e">
        <f>+#REF!+#REF!+#REF!+#REF!+#REF!+#REF!+#REF!+#REF!+#REF!+#REF!+#REF!</f>
        <v>#REF!</v>
      </c>
      <c r="M101" s="6" t="e">
        <f>+#REF!+#REF!+#REF!+#REF!+#REF!+#REF!+#REF!+#REF!+#REF!+#REF!+#REF!</f>
        <v>#REF!</v>
      </c>
      <c r="N101" s="6" t="e">
        <f>+#REF!+#REF!+#REF!+#REF!+#REF!+#REF!+#REF!+#REF!+#REF!+#REF!+#REF!</f>
        <v>#REF!</v>
      </c>
      <c r="O101" s="6"/>
      <c r="P101" s="6" t="e">
        <f>+#REF!+#REF!+#REF!+#REF!+#REF!+#REF!+#REF!+#REF!+#REF!+#REF!+#REF!</f>
        <v>#REF!</v>
      </c>
      <c r="Q101" s="6" t="e">
        <f>+#REF!+#REF!+#REF!+#REF!+#REF!+#REF!+#REF!+#REF!+#REF!+#REF!+#REF!</f>
        <v>#REF!</v>
      </c>
      <c r="R101" s="6" t="e">
        <f>+#REF!+#REF!+#REF!+#REF!+#REF!+#REF!+#REF!+#REF!+#REF!+#REF!+#REF!</f>
        <v>#REF!</v>
      </c>
    </row>
    <row r="102" spans="2:18" x14ac:dyDescent="0.25">
      <c r="B102" s="5">
        <v>44805</v>
      </c>
      <c r="C102" s="6" t="e">
        <f>+#REF!+#REF!+#REF!+#REF!+#REF!+#REF!+#REF!+#REF!+#REF!+#REF!+#REF!</f>
        <v>#REF!</v>
      </c>
      <c r="D102" s="6" t="e">
        <f>+#REF!+#REF!+#REF!+#REF!+#REF!+#REF!+#REF!+#REF!+#REF!+#REF!+#REF!</f>
        <v>#REF!</v>
      </c>
      <c r="E102" s="6"/>
      <c r="F102" s="6" t="e">
        <f>+#REF!+#REF!+#REF!+#REF!+#REF!+#REF!+#REF!+#REF!+#REF!+#REF!+#REF!</f>
        <v>#REF!</v>
      </c>
      <c r="G102" s="6" t="e">
        <f>+#REF!+#REF!+#REF!+#REF!+#REF!+#REF!+#REF!+#REF!+#REF!+#REF!+#REF!</f>
        <v>#REF!</v>
      </c>
      <c r="H102" s="6" t="e">
        <f>+#REF!+#REF!+#REF!+#REF!+#REF!+#REF!+#REF!+#REF!+#REF!+#REF!+#REF!</f>
        <v>#REF!</v>
      </c>
      <c r="I102" s="6"/>
      <c r="J102" s="6" t="e">
        <f>+#REF!+#REF!+#REF!+#REF!+#REF!+#REF!+#REF!+#REF!+#REF!+#REF!+#REF!</f>
        <v>#REF!</v>
      </c>
      <c r="K102" s="6"/>
      <c r="L102" s="6" t="e">
        <f>+#REF!+#REF!+#REF!+#REF!+#REF!+#REF!+#REF!+#REF!+#REF!+#REF!+#REF!</f>
        <v>#REF!</v>
      </c>
      <c r="M102" s="6" t="e">
        <f>+#REF!+#REF!+#REF!+#REF!+#REF!+#REF!+#REF!+#REF!+#REF!+#REF!+#REF!</f>
        <v>#REF!</v>
      </c>
      <c r="N102" s="6" t="e">
        <f>+#REF!+#REF!+#REF!+#REF!+#REF!+#REF!+#REF!+#REF!+#REF!+#REF!+#REF!</f>
        <v>#REF!</v>
      </c>
      <c r="O102" s="6"/>
      <c r="P102" s="6" t="e">
        <f>+#REF!+#REF!+#REF!+#REF!+#REF!+#REF!+#REF!+#REF!+#REF!+#REF!+#REF!</f>
        <v>#REF!</v>
      </c>
      <c r="Q102" s="6" t="e">
        <f>+#REF!+#REF!+#REF!+#REF!+#REF!+#REF!+#REF!+#REF!+#REF!+#REF!+#REF!</f>
        <v>#REF!</v>
      </c>
      <c r="R102" s="6" t="e">
        <f>+#REF!+#REF!+#REF!+#REF!+#REF!+#REF!+#REF!+#REF!+#REF!+#REF!+#REF!</f>
        <v>#REF!</v>
      </c>
    </row>
    <row r="103" spans="2:18" x14ac:dyDescent="0.25">
      <c r="B103" s="5">
        <v>44835</v>
      </c>
      <c r="C103" s="6" t="e">
        <f>+#REF!+#REF!+#REF!+#REF!+#REF!+#REF!+#REF!+#REF!+#REF!+#REF!+#REF!</f>
        <v>#REF!</v>
      </c>
      <c r="D103" s="6" t="e">
        <f>+#REF!+#REF!+#REF!+#REF!+#REF!+#REF!+#REF!+#REF!+#REF!+#REF!+#REF!</f>
        <v>#REF!</v>
      </c>
      <c r="E103" s="6"/>
      <c r="F103" s="6" t="e">
        <f>+#REF!+#REF!+#REF!+#REF!+#REF!+#REF!+#REF!+#REF!+#REF!+#REF!+#REF!</f>
        <v>#REF!</v>
      </c>
      <c r="G103" s="6" t="e">
        <f>+#REF!+#REF!+#REF!+#REF!+#REF!+#REF!+#REF!+#REF!+#REF!+#REF!+#REF!</f>
        <v>#REF!</v>
      </c>
      <c r="H103" s="6" t="e">
        <f>+#REF!+#REF!+#REF!+#REF!+#REF!+#REF!+#REF!+#REF!+#REF!+#REF!+#REF!</f>
        <v>#REF!</v>
      </c>
      <c r="I103" s="6"/>
      <c r="J103" s="6" t="e">
        <f>+#REF!+#REF!+#REF!+#REF!+#REF!+#REF!+#REF!+#REF!+#REF!+#REF!+#REF!</f>
        <v>#REF!</v>
      </c>
      <c r="K103" s="6"/>
      <c r="L103" s="6" t="e">
        <f>+#REF!+#REF!+#REF!+#REF!+#REF!+#REF!+#REF!+#REF!+#REF!+#REF!+#REF!</f>
        <v>#REF!</v>
      </c>
      <c r="M103" s="6" t="e">
        <f>+#REF!+#REF!+#REF!+#REF!+#REF!+#REF!+#REF!+#REF!+#REF!+#REF!+#REF!</f>
        <v>#REF!</v>
      </c>
      <c r="N103" s="6" t="e">
        <f>+#REF!+#REF!+#REF!+#REF!+#REF!+#REF!+#REF!+#REF!+#REF!+#REF!+#REF!</f>
        <v>#REF!</v>
      </c>
      <c r="O103" s="6"/>
      <c r="P103" s="6" t="e">
        <f>+#REF!+#REF!+#REF!+#REF!+#REF!+#REF!+#REF!+#REF!+#REF!+#REF!+#REF!</f>
        <v>#REF!</v>
      </c>
      <c r="Q103" s="6" t="e">
        <f>+#REF!+#REF!+#REF!+#REF!+#REF!+#REF!+#REF!+#REF!+#REF!+#REF!+#REF!</f>
        <v>#REF!</v>
      </c>
      <c r="R103" s="6" t="e">
        <f>+#REF!+#REF!+#REF!+#REF!+#REF!+#REF!+#REF!+#REF!+#REF!+#REF!+#REF!</f>
        <v>#REF!</v>
      </c>
    </row>
    <row r="104" spans="2:18" x14ac:dyDescent="0.25">
      <c r="B104" s="5">
        <v>44866</v>
      </c>
      <c r="C104" s="6" t="e">
        <f>+#REF!+#REF!+#REF!+#REF!+#REF!+#REF!+#REF!+#REF!+#REF!+#REF!+#REF!</f>
        <v>#REF!</v>
      </c>
      <c r="D104" s="6" t="e">
        <f>+#REF!+#REF!+#REF!+#REF!+#REF!+#REF!+#REF!+#REF!+#REF!+#REF!+#REF!</f>
        <v>#REF!</v>
      </c>
      <c r="E104" s="6"/>
      <c r="F104" s="6" t="e">
        <f>+#REF!+#REF!+#REF!+#REF!+#REF!+#REF!+#REF!+#REF!+#REF!+#REF!+#REF!</f>
        <v>#REF!</v>
      </c>
      <c r="G104" s="6" t="e">
        <f>+#REF!+#REF!+#REF!+#REF!+#REF!+#REF!+#REF!+#REF!+#REF!+#REF!+#REF!</f>
        <v>#REF!</v>
      </c>
      <c r="H104" s="6" t="e">
        <f>+#REF!+#REF!+#REF!+#REF!+#REF!+#REF!+#REF!+#REF!+#REF!+#REF!+#REF!</f>
        <v>#REF!</v>
      </c>
      <c r="I104" s="6"/>
      <c r="J104" s="6" t="e">
        <f>+#REF!+#REF!+#REF!+#REF!+#REF!+#REF!+#REF!+#REF!+#REF!+#REF!+#REF!</f>
        <v>#REF!</v>
      </c>
      <c r="K104" s="6"/>
      <c r="L104" s="6" t="e">
        <f>+#REF!+#REF!+#REF!+#REF!+#REF!+#REF!+#REF!+#REF!+#REF!+#REF!+#REF!</f>
        <v>#REF!</v>
      </c>
      <c r="M104" s="6" t="e">
        <f>+#REF!+#REF!+#REF!+#REF!+#REF!+#REF!+#REF!+#REF!+#REF!+#REF!+#REF!</f>
        <v>#REF!</v>
      </c>
      <c r="N104" s="6" t="e">
        <f>+#REF!+#REF!+#REF!+#REF!+#REF!+#REF!+#REF!+#REF!+#REF!+#REF!+#REF!</f>
        <v>#REF!</v>
      </c>
      <c r="O104" s="6"/>
      <c r="P104" s="6" t="e">
        <f>+#REF!+#REF!+#REF!+#REF!+#REF!+#REF!+#REF!+#REF!+#REF!+#REF!+#REF!</f>
        <v>#REF!</v>
      </c>
      <c r="Q104" s="6" t="e">
        <f>+#REF!+#REF!+#REF!+#REF!+#REF!+#REF!+#REF!+#REF!+#REF!+#REF!+#REF!</f>
        <v>#REF!</v>
      </c>
      <c r="R104" s="6" t="e">
        <f>+#REF!+#REF!+#REF!+#REF!+#REF!+#REF!+#REF!+#REF!+#REF!+#REF!+#REF!</f>
        <v>#REF!</v>
      </c>
    </row>
    <row r="105" spans="2:18" s="24" customFormat="1" x14ac:dyDescent="0.25">
      <c r="B105" s="5">
        <v>44896</v>
      </c>
      <c r="C105" s="6" t="e">
        <f>+#REF!+#REF!+#REF!+#REF!+#REF!+#REF!+#REF!+#REF!+#REF!+#REF!+#REF!</f>
        <v>#REF!</v>
      </c>
      <c r="D105" s="6" t="e">
        <f>+#REF!+#REF!+#REF!+#REF!+#REF!+#REF!+#REF!+#REF!+#REF!+#REF!+#REF!</f>
        <v>#REF!</v>
      </c>
      <c r="E105" s="6"/>
      <c r="F105" s="6" t="e">
        <f>+#REF!+#REF!+#REF!+#REF!+#REF!+#REF!+#REF!+#REF!+#REF!+#REF!+#REF!</f>
        <v>#REF!</v>
      </c>
      <c r="G105" s="6" t="e">
        <f>+#REF!+#REF!+#REF!+#REF!+#REF!+#REF!+#REF!+#REF!+#REF!+#REF!+#REF!</f>
        <v>#REF!</v>
      </c>
      <c r="H105" s="6" t="e">
        <f>+#REF!+#REF!+#REF!+#REF!+#REF!+#REF!+#REF!+#REF!+#REF!+#REF!+#REF!</f>
        <v>#REF!</v>
      </c>
      <c r="I105" s="6"/>
      <c r="J105" s="6" t="e">
        <f>+#REF!+#REF!+#REF!+#REF!+#REF!+#REF!+#REF!+#REF!+#REF!+#REF!+#REF!</f>
        <v>#REF!</v>
      </c>
      <c r="K105" s="6"/>
      <c r="L105" s="6" t="e">
        <f>+#REF!+#REF!+#REF!+#REF!+#REF!+#REF!+#REF!+#REF!+#REF!+#REF!+#REF!</f>
        <v>#REF!</v>
      </c>
      <c r="M105" s="6" t="e">
        <f>+#REF!+#REF!+#REF!+#REF!+#REF!+#REF!+#REF!+#REF!+#REF!+#REF!+#REF!</f>
        <v>#REF!</v>
      </c>
      <c r="N105" s="6" t="e">
        <f>+#REF!+#REF!+#REF!+#REF!+#REF!+#REF!+#REF!+#REF!+#REF!+#REF!+#REF!</f>
        <v>#REF!</v>
      </c>
      <c r="O105" s="6"/>
      <c r="P105" s="6" t="e">
        <f>+#REF!+#REF!+#REF!+#REF!+#REF!+#REF!+#REF!+#REF!+#REF!+#REF!+#REF!</f>
        <v>#REF!</v>
      </c>
      <c r="Q105" s="6" t="e">
        <f>+#REF!+#REF!+#REF!+#REF!+#REF!+#REF!+#REF!+#REF!+#REF!+#REF!+#REF!</f>
        <v>#REF!</v>
      </c>
      <c r="R105" s="6" t="e">
        <f>+#REF!+#REF!+#REF!+#REF!+#REF!+#REF!+#REF!+#REF!+#REF!+#REF!+#REF!</f>
        <v>#REF!</v>
      </c>
    </row>
    <row r="106" spans="2:18" s="15" customFormat="1" x14ac:dyDescent="0.25">
      <c r="B106" s="26">
        <v>44927</v>
      </c>
      <c r="C106" s="6" t="e">
        <f>+#REF!+#REF!+#REF!+#REF!+#REF!+#REF!+#REF!+#REF!+#REF!+#REF!+#REF!</f>
        <v>#REF!</v>
      </c>
      <c r="D106" s="6" t="e">
        <f>+#REF!+#REF!+#REF!+#REF!+#REF!+#REF!+#REF!+#REF!+#REF!+#REF!+#REF!</f>
        <v>#REF!</v>
      </c>
      <c r="E106" s="6"/>
      <c r="F106" s="6" t="e">
        <f>+#REF!+#REF!+#REF!+#REF!+#REF!+#REF!+#REF!+#REF!+#REF!+#REF!+#REF!</f>
        <v>#REF!</v>
      </c>
      <c r="G106" s="6" t="e">
        <f>+#REF!+#REF!+#REF!+#REF!+#REF!+#REF!+#REF!+#REF!+#REF!+#REF!+#REF!</f>
        <v>#REF!</v>
      </c>
      <c r="H106" s="6" t="e">
        <f>+#REF!+#REF!+#REF!+#REF!+#REF!+#REF!+#REF!+#REF!+#REF!+#REF!+#REF!</f>
        <v>#REF!</v>
      </c>
      <c r="I106" s="6"/>
      <c r="J106" s="6" t="e">
        <f>+#REF!+#REF!+#REF!+#REF!+#REF!+#REF!+#REF!+#REF!+#REF!+#REF!+#REF!</f>
        <v>#REF!</v>
      </c>
      <c r="K106" s="6"/>
      <c r="L106" s="6" t="e">
        <f>+#REF!+#REF!+#REF!+#REF!+#REF!+#REF!+#REF!+#REF!+#REF!+#REF!+#REF!</f>
        <v>#REF!</v>
      </c>
      <c r="M106" s="6" t="e">
        <f>+#REF!+#REF!+#REF!+#REF!+#REF!+#REF!+#REF!+#REF!+#REF!+#REF!+#REF!</f>
        <v>#REF!</v>
      </c>
      <c r="N106" s="6" t="e">
        <f>+#REF!+#REF!+#REF!+#REF!+#REF!+#REF!+#REF!+#REF!+#REF!+#REF!+#REF!</f>
        <v>#REF!</v>
      </c>
      <c r="O106" s="6"/>
      <c r="P106" s="6" t="e">
        <f>+#REF!+#REF!+#REF!+#REF!+#REF!+#REF!+#REF!+#REF!+#REF!+#REF!+#REF!</f>
        <v>#REF!</v>
      </c>
      <c r="Q106" s="6" t="e">
        <f>+#REF!+#REF!+#REF!+#REF!+#REF!+#REF!+#REF!+#REF!+#REF!+#REF!+#REF!</f>
        <v>#REF!</v>
      </c>
      <c r="R106" s="6" t="e">
        <f>+#REF!+#REF!+#REF!+#REF!+#REF!+#REF!+#REF!+#REF!+#REF!+#REF!+#REF!</f>
        <v>#REF!</v>
      </c>
    </row>
    <row r="107" spans="2:18" x14ac:dyDescent="0.25">
      <c r="B107" s="5">
        <v>44958</v>
      </c>
      <c r="C107" s="6" t="e">
        <f>+#REF!+#REF!+#REF!+#REF!+#REF!+#REF!+#REF!+#REF!+#REF!+#REF!+#REF!</f>
        <v>#REF!</v>
      </c>
      <c r="D107" s="6" t="e">
        <f>+#REF!+#REF!+#REF!+#REF!+#REF!+#REF!+#REF!+#REF!+#REF!+#REF!+#REF!</f>
        <v>#REF!</v>
      </c>
      <c r="E107" s="6"/>
      <c r="F107" s="6" t="e">
        <f>+#REF!+#REF!+#REF!+#REF!+#REF!+#REF!+#REF!+#REF!+#REF!+#REF!+#REF!</f>
        <v>#REF!</v>
      </c>
      <c r="G107" s="6" t="e">
        <f>+#REF!+#REF!+#REF!+#REF!+#REF!+#REF!+#REF!+#REF!+#REF!+#REF!+#REF!</f>
        <v>#REF!</v>
      </c>
      <c r="H107" s="6" t="e">
        <f>+#REF!+#REF!+#REF!+#REF!+#REF!+#REF!+#REF!+#REF!+#REF!+#REF!+#REF!</f>
        <v>#REF!</v>
      </c>
      <c r="I107" s="6"/>
      <c r="J107" s="6" t="e">
        <f>+#REF!+#REF!+#REF!+#REF!+#REF!+#REF!+#REF!+#REF!+#REF!+#REF!+#REF!</f>
        <v>#REF!</v>
      </c>
      <c r="K107" s="6"/>
      <c r="L107" s="6" t="e">
        <f>+#REF!+#REF!+#REF!+#REF!+#REF!+#REF!+#REF!+#REF!+#REF!+#REF!+#REF!</f>
        <v>#REF!</v>
      </c>
      <c r="M107" s="6" t="e">
        <f>+#REF!+#REF!+#REF!+#REF!+#REF!+#REF!+#REF!+#REF!+#REF!+#REF!+#REF!</f>
        <v>#REF!</v>
      </c>
      <c r="N107" s="6" t="e">
        <f>+#REF!+#REF!+#REF!+#REF!+#REF!+#REF!+#REF!+#REF!+#REF!+#REF!+#REF!</f>
        <v>#REF!</v>
      </c>
      <c r="O107" s="6"/>
      <c r="P107" s="6" t="e">
        <f>+#REF!+#REF!+#REF!+#REF!+#REF!+#REF!+#REF!+#REF!+#REF!+#REF!+#REF!</f>
        <v>#REF!</v>
      </c>
      <c r="Q107" s="6" t="e">
        <f>+#REF!+#REF!+#REF!+#REF!+#REF!+#REF!+#REF!+#REF!+#REF!+#REF!+#REF!</f>
        <v>#REF!</v>
      </c>
      <c r="R107" s="6" t="e">
        <f>+#REF!+#REF!+#REF!+#REF!+#REF!+#REF!+#REF!+#REF!+#REF!+#REF!+#REF!</f>
        <v>#REF!</v>
      </c>
    </row>
    <row r="108" spans="2:18" x14ac:dyDescent="0.25">
      <c r="B108" s="5">
        <v>44986</v>
      </c>
      <c r="C108" s="6" t="e">
        <f>+#REF!+#REF!+#REF!+#REF!+#REF!+#REF!+#REF!+#REF!+#REF!+#REF!+#REF!</f>
        <v>#REF!</v>
      </c>
      <c r="D108" s="6" t="e">
        <f>+#REF!+#REF!+#REF!+#REF!+#REF!+#REF!+#REF!+#REF!+#REF!+#REF!+#REF!</f>
        <v>#REF!</v>
      </c>
      <c r="E108" s="6"/>
      <c r="F108" s="6" t="e">
        <f>+#REF!+#REF!+#REF!+#REF!+#REF!+#REF!+#REF!+#REF!+#REF!+#REF!+#REF!</f>
        <v>#REF!</v>
      </c>
      <c r="G108" s="6" t="e">
        <f>+#REF!+#REF!+#REF!+#REF!+#REF!+#REF!+#REF!+#REF!+#REF!+#REF!+#REF!</f>
        <v>#REF!</v>
      </c>
      <c r="H108" s="6" t="e">
        <f>+#REF!+#REF!+#REF!+#REF!+#REF!+#REF!+#REF!+#REF!+#REF!+#REF!+#REF!</f>
        <v>#REF!</v>
      </c>
      <c r="I108" s="6"/>
      <c r="J108" s="6" t="e">
        <f>+#REF!+#REF!+#REF!+#REF!+#REF!+#REF!+#REF!+#REF!+#REF!+#REF!+#REF!</f>
        <v>#REF!</v>
      </c>
      <c r="K108" s="6"/>
      <c r="L108" s="6" t="e">
        <f>+#REF!+#REF!+#REF!+#REF!+#REF!+#REF!+#REF!+#REF!+#REF!+#REF!+#REF!</f>
        <v>#REF!</v>
      </c>
      <c r="M108" s="6" t="e">
        <f>+#REF!+#REF!+#REF!+#REF!+#REF!+#REF!+#REF!+#REF!+#REF!+#REF!+#REF!</f>
        <v>#REF!</v>
      </c>
      <c r="N108" s="6" t="e">
        <f>+#REF!+#REF!+#REF!+#REF!+#REF!+#REF!+#REF!+#REF!+#REF!+#REF!+#REF!</f>
        <v>#REF!</v>
      </c>
      <c r="O108" s="6"/>
      <c r="P108" s="6" t="e">
        <f>+#REF!+#REF!+#REF!+#REF!+#REF!+#REF!+#REF!+#REF!+#REF!+#REF!+#REF!</f>
        <v>#REF!</v>
      </c>
      <c r="Q108" s="6" t="e">
        <f>+#REF!+#REF!+#REF!+#REF!+#REF!+#REF!+#REF!+#REF!+#REF!+#REF!+#REF!</f>
        <v>#REF!</v>
      </c>
      <c r="R108" s="6" t="e">
        <f>+#REF!+#REF!+#REF!+#REF!+#REF!+#REF!+#REF!+#REF!+#REF!+#REF!+#REF!</f>
        <v>#REF!</v>
      </c>
    </row>
    <row r="109" spans="2:18" x14ac:dyDescent="0.25">
      <c r="B109" s="5">
        <v>45017</v>
      </c>
      <c r="C109" s="6" t="e">
        <f>+#REF!+#REF!+#REF!+#REF!+#REF!+#REF!+#REF!+#REF!+#REF!+#REF!+#REF!</f>
        <v>#REF!</v>
      </c>
      <c r="D109" s="6" t="e">
        <f>+#REF!+#REF!+#REF!+#REF!+#REF!+#REF!+#REF!+#REF!+#REF!+#REF!+#REF!</f>
        <v>#REF!</v>
      </c>
      <c r="E109" s="6"/>
      <c r="F109" s="6" t="e">
        <f>+#REF!+#REF!+#REF!+#REF!+#REF!+#REF!+#REF!+#REF!+#REF!+#REF!+#REF!</f>
        <v>#REF!</v>
      </c>
      <c r="G109" s="6" t="e">
        <f>+#REF!+#REF!+#REF!+#REF!+#REF!+#REF!+#REF!+#REF!+#REF!+#REF!+#REF!</f>
        <v>#REF!</v>
      </c>
      <c r="H109" s="6" t="e">
        <f>+#REF!+#REF!+#REF!+#REF!+#REF!+#REF!+#REF!+#REF!+#REF!+#REF!+#REF!</f>
        <v>#REF!</v>
      </c>
      <c r="I109" s="6"/>
      <c r="J109" s="6" t="e">
        <f>+#REF!+#REF!+#REF!+#REF!+#REF!+#REF!+#REF!+#REF!+#REF!+#REF!+#REF!</f>
        <v>#REF!</v>
      </c>
      <c r="K109" s="6"/>
      <c r="L109" s="6" t="e">
        <f>+#REF!+#REF!+#REF!+#REF!+#REF!+#REF!+#REF!+#REF!+#REF!+#REF!+#REF!</f>
        <v>#REF!</v>
      </c>
      <c r="M109" s="6" t="e">
        <f>+#REF!+#REF!+#REF!+#REF!+#REF!+#REF!+#REF!+#REF!+#REF!+#REF!+#REF!</f>
        <v>#REF!</v>
      </c>
      <c r="N109" s="6" t="e">
        <f>+#REF!+#REF!+#REF!+#REF!+#REF!+#REF!+#REF!+#REF!+#REF!+#REF!+#REF!</f>
        <v>#REF!</v>
      </c>
      <c r="O109" s="6"/>
      <c r="P109" s="6" t="e">
        <f>+#REF!+#REF!+#REF!+#REF!+#REF!+#REF!+#REF!+#REF!+#REF!+#REF!+#REF!</f>
        <v>#REF!</v>
      </c>
      <c r="Q109" s="6" t="e">
        <f>+#REF!+#REF!+#REF!+#REF!+#REF!+#REF!+#REF!+#REF!+#REF!+#REF!+#REF!</f>
        <v>#REF!</v>
      </c>
      <c r="R109" s="6" t="e">
        <f>+#REF!+#REF!+#REF!+#REF!+#REF!+#REF!+#REF!+#REF!+#REF!+#REF!+#REF!</f>
        <v>#REF!</v>
      </c>
    </row>
    <row r="110" spans="2:18" x14ac:dyDescent="0.25">
      <c r="B110" s="5">
        <v>45047</v>
      </c>
      <c r="C110" s="6" t="e">
        <f>+#REF!+#REF!+#REF!+#REF!+#REF!+#REF!+#REF!+#REF!+#REF!+#REF!+#REF!</f>
        <v>#REF!</v>
      </c>
      <c r="D110" s="6" t="e">
        <f>+#REF!+#REF!+#REF!+#REF!+#REF!+#REF!+#REF!+#REF!+#REF!+#REF!+#REF!</f>
        <v>#REF!</v>
      </c>
      <c r="E110" s="6"/>
      <c r="F110" s="6" t="e">
        <f>+#REF!+#REF!+#REF!+#REF!+#REF!+#REF!+#REF!+#REF!+#REF!+#REF!+#REF!</f>
        <v>#REF!</v>
      </c>
      <c r="G110" s="6" t="e">
        <f>+#REF!+#REF!+#REF!+#REF!+#REF!+#REF!+#REF!+#REF!+#REF!+#REF!+#REF!</f>
        <v>#REF!</v>
      </c>
      <c r="H110" s="6" t="e">
        <f>+#REF!+#REF!+#REF!+#REF!+#REF!+#REF!+#REF!+#REF!+#REF!+#REF!+#REF!</f>
        <v>#REF!</v>
      </c>
      <c r="I110" s="6"/>
      <c r="J110" s="6" t="e">
        <f>+#REF!+#REF!+#REF!+#REF!+#REF!+#REF!+#REF!+#REF!+#REF!+#REF!+#REF!</f>
        <v>#REF!</v>
      </c>
      <c r="K110" s="6"/>
      <c r="L110" s="6" t="e">
        <f>+#REF!+#REF!+#REF!+#REF!+#REF!+#REF!+#REF!+#REF!+#REF!+#REF!+#REF!</f>
        <v>#REF!</v>
      </c>
      <c r="M110" s="6" t="e">
        <f>+#REF!+#REF!+#REF!+#REF!+#REF!+#REF!+#REF!+#REF!+#REF!+#REF!+#REF!</f>
        <v>#REF!</v>
      </c>
      <c r="N110" s="6" t="e">
        <f>+#REF!+#REF!+#REF!+#REF!+#REF!+#REF!+#REF!+#REF!+#REF!+#REF!+#REF!</f>
        <v>#REF!</v>
      </c>
      <c r="O110" s="6"/>
      <c r="P110" s="6" t="e">
        <f>+#REF!+#REF!+#REF!+#REF!+#REF!+#REF!+#REF!+#REF!+#REF!+#REF!+#REF!</f>
        <v>#REF!</v>
      </c>
      <c r="Q110" s="6" t="e">
        <f>+#REF!+#REF!+#REF!+#REF!+#REF!+#REF!+#REF!+#REF!+#REF!+#REF!+#REF!</f>
        <v>#REF!</v>
      </c>
      <c r="R110" s="6" t="e">
        <f>+#REF!+#REF!+#REF!+#REF!+#REF!+#REF!+#REF!+#REF!+#REF!+#REF!+#REF!</f>
        <v>#REF!</v>
      </c>
    </row>
    <row r="111" spans="2:18" x14ac:dyDescent="0.25">
      <c r="B111" s="5">
        <v>45078</v>
      </c>
      <c r="C111" s="6" t="e">
        <f>+#REF!+#REF!+#REF!+#REF!+#REF!+#REF!+#REF!+#REF!+#REF!+#REF!+#REF!</f>
        <v>#REF!</v>
      </c>
      <c r="D111" s="6" t="e">
        <f>+#REF!+#REF!+#REF!+#REF!+#REF!+#REF!+#REF!+#REF!+#REF!+#REF!+#REF!</f>
        <v>#REF!</v>
      </c>
      <c r="E111" s="6"/>
      <c r="F111" s="6" t="e">
        <f>+#REF!+#REF!+#REF!+#REF!+#REF!+#REF!+#REF!+#REF!+#REF!+#REF!+#REF!</f>
        <v>#REF!</v>
      </c>
      <c r="G111" s="6" t="e">
        <f>+#REF!+#REF!+#REF!+#REF!+#REF!+#REF!+#REF!+#REF!+#REF!+#REF!+#REF!</f>
        <v>#REF!</v>
      </c>
      <c r="H111" s="6" t="e">
        <f>+#REF!+#REF!+#REF!+#REF!+#REF!+#REF!+#REF!+#REF!+#REF!+#REF!+#REF!</f>
        <v>#REF!</v>
      </c>
      <c r="I111" s="6"/>
      <c r="J111" s="6" t="e">
        <f>+#REF!+#REF!+#REF!+#REF!+#REF!+#REF!+#REF!+#REF!+#REF!+#REF!+#REF!</f>
        <v>#REF!</v>
      </c>
      <c r="K111" s="6"/>
      <c r="L111" s="6" t="e">
        <f>+#REF!+#REF!+#REF!+#REF!+#REF!+#REF!+#REF!+#REF!+#REF!+#REF!+#REF!</f>
        <v>#REF!</v>
      </c>
      <c r="M111" s="6" t="e">
        <f>+#REF!+#REF!+#REF!+#REF!+#REF!+#REF!+#REF!+#REF!+#REF!+#REF!+#REF!</f>
        <v>#REF!</v>
      </c>
      <c r="N111" s="6" t="e">
        <f>+#REF!+#REF!+#REF!+#REF!+#REF!+#REF!+#REF!+#REF!+#REF!+#REF!+#REF!</f>
        <v>#REF!</v>
      </c>
      <c r="O111" s="6"/>
      <c r="P111" s="6" t="e">
        <f>+#REF!+#REF!+#REF!+#REF!+#REF!+#REF!+#REF!+#REF!+#REF!+#REF!+#REF!</f>
        <v>#REF!</v>
      </c>
      <c r="Q111" s="6" t="e">
        <f>+#REF!+#REF!+#REF!+#REF!+#REF!+#REF!+#REF!+#REF!+#REF!+#REF!+#REF!</f>
        <v>#REF!</v>
      </c>
      <c r="R111" s="6" t="e">
        <f>+#REF!+#REF!+#REF!+#REF!+#REF!+#REF!+#REF!+#REF!+#REF!+#REF!+#REF!</f>
        <v>#REF!</v>
      </c>
    </row>
    <row r="112" spans="2:18" x14ac:dyDescent="0.25">
      <c r="B112" s="5">
        <v>45108</v>
      </c>
      <c r="C112" s="6" t="e">
        <f>+#REF!+#REF!+#REF!+#REF!+#REF!+#REF!+#REF!+#REF!+#REF!+#REF!+#REF!</f>
        <v>#REF!</v>
      </c>
      <c r="D112" s="6" t="e">
        <f>+#REF!+#REF!+#REF!+#REF!+#REF!+#REF!+#REF!+#REF!+#REF!+#REF!+#REF!</f>
        <v>#REF!</v>
      </c>
      <c r="E112" s="6"/>
      <c r="F112" s="6" t="e">
        <f>+#REF!+#REF!+#REF!+#REF!+#REF!+#REF!+#REF!+#REF!+#REF!+#REF!+#REF!</f>
        <v>#REF!</v>
      </c>
      <c r="G112" s="6" t="e">
        <f>+#REF!+#REF!+#REF!+#REF!+#REF!+#REF!+#REF!+#REF!+#REF!+#REF!+#REF!</f>
        <v>#REF!</v>
      </c>
      <c r="H112" s="6" t="e">
        <f>+#REF!+#REF!+#REF!+#REF!+#REF!+#REF!+#REF!+#REF!+#REF!+#REF!+#REF!</f>
        <v>#REF!</v>
      </c>
      <c r="I112" s="6"/>
      <c r="J112" s="6" t="e">
        <f>+#REF!+#REF!+#REF!+#REF!+#REF!+#REF!+#REF!+#REF!+#REF!+#REF!+#REF!</f>
        <v>#REF!</v>
      </c>
      <c r="K112" s="6"/>
      <c r="L112" s="6" t="e">
        <f>+#REF!+#REF!+#REF!+#REF!+#REF!+#REF!+#REF!+#REF!+#REF!+#REF!+#REF!</f>
        <v>#REF!</v>
      </c>
      <c r="M112" s="6" t="e">
        <f>+#REF!+#REF!+#REF!+#REF!+#REF!+#REF!+#REF!+#REF!+#REF!+#REF!+#REF!</f>
        <v>#REF!</v>
      </c>
      <c r="N112" s="6" t="e">
        <f>+#REF!+#REF!+#REF!+#REF!+#REF!+#REF!+#REF!+#REF!+#REF!+#REF!+#REF!</f>
        <v>#REF!</v>
      </c>
      <c r="O112" s="6"/>
      <c r="P112" s="6" t="e">
        <f>+#REF!+#REF!+#REF!+#REF!+#REF!+#REF!+#REF!+#REF!+#REF!+#REF!+#REF!</f>
        <v>#REF!</v>
      </c>
      <c r="Q112" s="6" t="e">
        <f>+#REF!+#REF!+#REF!+#REF!+#REF!+#REF!+#REF!+#REF!+#REF!+#REF!+#REF!</f>
        <v>#REF!</v>
      </c>
      <c r="R112" s="6" t="e">
        <f>+#REF!+#REF!+#REF!+#REF!+#REF!+#REF!+#REF!+#REF!+#REF!+#REF!+#REF!</f>
        <v>#REF!</v>
      </c>
    </row>
    <row r="113" spans="2:18" x14ac:dyDescent="0.25">
      <c r="B113" s="5">
        <v>45139</v>
      </c>
      <c r="C113" s="6" t="e">
        <f>+#REF!+#REF!+#REF!+#REF!+#REF!+#REF!+#REF!+#REF!+#REF!+#REF!+#REF!</f>
        <v>#REF!</v>
      </c>
      <c r="D113" s="6" t="e">
        <f>+#REF!+#REF!+#REF!+#REF!+#REF!+#REF!+#REF!+#REF!+#REF!+#REF!+#REF!</f>
        <v>#REF!</v>
      </c>
      <c r="E113" s="6"/>
      <c r="F113" s="6" t="e">
        <f>+#REF!+#REF!+#REF!+#REF!+#REF!+#REF!+#REF!+#REF!+#REF!+#REF!+#REF!</f>
        <v>#REF!</v>
      </c>
      <c r="G113" s="6" t="e">
        <f>+#REF!+#REF!+#REF!+#REF!+#REF!+#REF!+#REF!+#REF!+#REF!+#REF!+#REF!</f>
        <v>#REF!</v>
      </c>
      <c r="H113" s="6" t="e">
        <f>+#REF!+#REF!+#REF!+#REF!+#REF!+#REF!+#REF!+#REF!+#REF!+#REF!+#REF!</f>
        <v>#REF!</v>
      </c>
      <c r="I113" s="6"/>
      <c r="J113" s="6" t="e">
        <f>+#REF!+#REF!+#REF!+#REF!+#REF!+#REF!+#REF!+#REF!+#REF!+#REF!+#REF!</f>
        <v>#REF!</v>
      </c>
      <c r="K113" s="6"/>
      <c r="L113" s="6" t="e">
        <f>+#REF!+#REF!+#REF!+#REF!+#REF!+#REF!+#REF!+#REF!+#REF!+#REF!+#REF!</f>
        <v>#REF!</v>
      </c>
      <c r="M113" s="6" t="e">
        <f>+#REF!+#REF!+#REF!+#REF!+#REF!+#REF!+#REF!+#REF!+#REF!+#REF!+#REF!</f>
        <v>#REF!</v>
      </c>
      <c r="N113" s="6" t="e">
        <f>+#REF!+#REF!+#REF!+#REF!+#REF!+#REF!+#REF!+#REF!+#REF!+#REF!+#REF!</f>
        <v>#REF!</v>
      </c>
      <c r="O113" s="6"/>
      <c r="P113" s="6" t="e">
        <f>+#REF!+#REF!+#REF!+#REF!+#REF!+#REF!+#REF!+#REF!+#REF!+#REF!+#REF!</f>
        <v>#REF!</v>
      </c>
      <c r="Q113" s="6" t="e">
        <f>+#REF!+#REF!+#REF!+#REF!+#REF!+#REF!+#REF!+#REF!+#REF!+#REF!+#REF!</f>
        <v>#REF!</v>
      </c>
      <c r="R113" s="6" t="e">
        <f>+#REF!+#REF!+#REF!+#REF!+#REF!+#REF!+#REF!+#REF!+#REF!+#REF!+#REF!</f>
        <v>#REF!</v>
      </c>
    </row>
    <row r="114" spans="2:18" x14ac:dyDescent="0.25">
      <c r="B114" s="5">
        <v>45170</v>
      </c>
      <c r="C114" s="6" t="e">
        <f>+#REF!+#REF!+#REF!+#REF!+#REF!+#REF!+#REF!+#REF!+#REF!+#REF!+#REF!</f>
        <v>#REF!</v>
      </c>
      <c r="D114" s="6" t="e">
        <f>+#REF!+#REF!+#REF!+#REF!+#REF!+#REF!+#REF!+#REF!+#REF!+#REF!+#REF!</f>
        <v>#REF!</v>
      </c>
      <c r="E114" s="6"/>
      <c r="F114" s="6" t="e">
        <f>+#REF!+#REF!+#REF!+#REF!+#REF!+#REF!+#REF!+#REF!+#REF!+#REF!+#REF!</f>
        <v>#REF!</v>
      </c>
      <c r="G114" s="6" t="e">
        <f>+#REF!+#REF!+#REF!+#REF!+#REF!+#REF!+#REF!+#REF!+#REF!+#REF!+#REF!</f>
        <v>#REF!</v>
      </c>
      <c r="H114" s="6" t="e">
        <f>+#REF!+#REF!+#REF!+#REF!+#REF!+#REF!+#REF!+#REF!+#REF!+#REF!+#REF!</f>
        <v>#REF!</v>
      </c>
      <c r="I114" s="6"/>
      <c r="J114" s="6" t="e">
        <f>+#REF!+#REF!+#REF!+#REF!+#REF!+#REF!+#REF!+#REF!+#REF!+#REF!+#REF!</f>
        <v>#REF!</v>
      </c>
      <c r="K114" s="6"/>
      <c r="L114" s="6" t="e">
        <f>+#REF!+#REF!+#REF!+#REF!+#REF!+#REF!+#REF!+#REF!+#REF!+#REF!+#REF!</f>
        <v>#REF!</v>
      </c>
      <c r="M114" s="6" t="e">
        <f>+#REF!+#REF!+#REF!+#REF!+#REF!+#REF!+#REF!+#REF!+#REF!+#REF!+#REF!</f>
        <v>#REF!</v>
      </c>
      <c r="N114" s="6" t="e">
        <f>+#REF!+#REF!+#REF!+#REF!+#REF!+#REF!+#REF!+#REF!+#REF!+#REF!+#REF!</f>
        <v>#REF!</v>
      </c>
      <c r="O114" s="6"/>
      <c r="P114" s="6" t="e">
        <f>+#REF!+#REF!+#REF!+#REF!+#REF!+#REF!+#REF!+#REF!+#REF!+#REF!+#REF!</f>
        <v>#REF!</v>
      </c>
      <c r="Q114" s="6" t="e">
        <f>+#REF!+#REF!+#REF!+#REF!+#REF!+#REF!+#REF!+#REF!+#REF!+#REF!+#REF!</f>
        <v>#REF!</v>
      </c>
      <c r="R114" s="6" t="e">
        <f>+#REF!+#REF!+#REF!+#REF!+#REF!+#REF!+#REF!+#REF!+#REF!+#REF!+#REF!</f>
        <v>#REF!</v>
      </c>
    </row>
    <row r="115" spans="2:18" x14ac:dyDescent="0.25">
      <c r="B115" s="5">
        <v>45200</v>
      </c>
      <c r="C115" s="6" t="e">
        <f>+#REF!+#REF!+#REF!+#REF!+#REF!+#REF!+#REF!+#REF!+#REF!+#REF!+#REF!</f>
        <v>#REF!</v>
      </c>
      <c r="D115" s="6" t="e">
        <f>+#REF!+#REF!+#REF!+#REF!+#REF!+#REF!+#REF!+#REF!+#REF!+#REF!+#REF!</f>
        <v>#REF!</v>
      </c>
      <c r="E115" s="6"/>
      <c r="F115" s="6" t="e">
        <f>+#REF!+#REF!+#REF!+#REF!+#REF!+#REF!+#REF!+#REF!+#REF!+#REF!+#REF!</f>
        <v>#REF!</v>
      </c>
      <c r="G115" s="6" t="e">
        <f>+#REF!+#REF!+#REF!+#REF!+#REF!+#REF!+#REF!+#REF!+#REF!+#REF!+#REF!</f>
        <v>#REF!</v>
      </c>
      <c r="H115" s="6" t="e">
        <f>+#REF!+#REF!+#REF!+#REF!+#REF!+#REF!+#REF!+#REF!+#REF!+#REF!+#REF!</f>
        <v>#REF!</v>
      </c>
      <c r="I115" s="6"/>
      <c r="J115" s="6" t="e">
        <f>+#REF!+#REF!+#REF!+#REF!+#REF!+#REF!+#REF!+#REF!+#REF!+#REF!+#REF!</f>
        <v>#REF!</v>
      </c>
      <c r="K115" s="6"/>
      <c r="L115" s="6" t="e">
        <f>+#REF!+#REF!+#REF!+#REF!+#REF!+#REF!+#REF!+#REF!+#REF!+#REF!+#REF!</f>
        <v>#REF!</v>
      </c>
      <c r="M115" s="6" t="e">
        <f>+#REF!+#REF!+#REF!+#REF!+#REF!+#REF!+#REF!+#REF!+#REF!+#REF!+#REF!</f>
        <v>#REF!</v>
      </c>
      <c r="N115" s="6" t="e">
        <f>+#REF!+#REF!+#REF!+#REF!+#REF!+#REF!+#REF!+#REF!+#REF!+#REF!+#REF!</f>
        <v>#REF!</v>
      </c>
      <c r="O115" s="6"/>
      <c r="P115" s="6" t="e">
        <f>+#REF!+#REF!+#REF!+#REF!+#REF!+#REF!+#REF!+#REF!+#REF!+#REF!+#REF!</f>
        <v>#REF!</v>
      </c>
      <c r="Q115" s="6" t="e">
        <f>+#REF!+#REF!+#REF!+#REF!+#REF!+#REF!+#REF!+#REF!+#REF!+#REF!+#REF!</f>
        <v>#REF!</v>
      </c>
      <c r="R115" s="6" t="e">
        <f>+#REF!+#REF!+#REF!+#REF!+#REF!+#REF!+#REF!+#REF!+#REF!+#REF!+#REF!</f>
        <v>#REF!</v>
      </c>
    </row>
    <row r="116" spans="2:18" x14ac:dyDescent="0.25">
      <c r="B116" s="5">
        <v>45231</v>
      </c>
      <c r="C116" s="6" t="e">
        <f>+#REF!+#REF!+#REF!+#REF!+#REF!+#REF!+#REF!+#REF!+#REF!+#REF!+#REF!</f>
        <v>#REF!</v>
      </c>
      <c r="D116" s="6" t="e">
        <f>+#REF!+#REF!+#REF!+#REF!+#REF!+#REF!+#REF!+#REF!+#REF!+#REF!+#REF!</f>
        <v>#REF!</v>
      </c>
      <c r="E116" s="6"/>
      <c r="F116" s="6" t="e">
        <f>+#REF!+#REF!+#REF!+#REF!+#REF!+#REF!+#REF!+#REF!+#REF!+#REF!+#REF!</f>
        <v>#REF!</v>
      </c>
      <c r="G116" s="6" t="e">
        <f>+#REF!+#REF!+#REF!+#REF!+#REF!+#REF!+#REF!+#REF!+#REF!+#REF!+#REF!</f>
        <v>#REF!</v>
      </c>
      <c r="H116" s="6" t="e">
        <f>+#REF!+#REF!+#REF!+#REF!+#REF!+#REF!+#REF!+#REF!+#REF!+#REF!+#REF!</f>
        <v>#REF!</v>
      </c>
      <c r="I116" s="6"/>
      <c r="J116" s="6" t="e">
        <f>+#REF!+#REF!+#REF!+#REF!+#REF!+#REF!+#REF!+#REF!+#REF!+#REF!+#REF!</f>
        <v>#REF!</v>
      </c>
      <c r="K116" s="6"/>
      <c r="L116" s="6" t="e">
        <f>+#REF!+#REF!+#REF!+#REF!+#REF!+#REF!+#REF!+#REF!+#REF!+#REF!+#REF!</f>
        <v>#REF!</v>
      </c>
      <c r="M116" s="6" t="e">
        <f>+#REF!+#REF!+#REF!+#REF!+#REF!+#REF!+#REF!+#REF!+#REF!+#REF!+#REF!</f>
        <v>#REF!</v>
      </c>
      <c r="N116" s="6" t="e">
        <f>+#REF!+#REF!+#REF!+#REF!+#REF!+#REF!+#REF!+#REF!+#REF!+#REF!+#REF!</f>
        <v>#REF!</v>
      </c>
      <c r="O116" s="6"/>
      <c r="P116" s="6" t="e">
        <f>+#REF!+#REF!+#REF!+#REF!+#REF!+#REF!+#REF!+#REF!+#REF!+#REF!+#REF!</f>
        <v>#REF!</v>
      </c>
      <c r="Q116" s="6" t="e">
        <f>+#REF!+#REF!+#REF!+#REF!+#REF!+#REF!+#REF!+#REF!+#REF!+#REF!+#REF!</f>
        <v>#REF!</v>
      </c>
      <c r="R116" s="6" t="e">
        <f>+#REF!+#REF!+#REF!+#REF!+#REF!+#REF!+#REF!+#REF!+#REF!+#REF!+#REF!</f>
        <v>#REF!</v>
      </c>
    </row>
    <row r="117" spans="2:18" s="24" customFormat="1" x14ac:dyDescent="0.25">
      <c r="B117" s="5">
        <v>45261</v>
      </c>
      <c r="C117" s="6" t="e">
        <f>+#REF!+#REF!+#REF!+#REF!+#REF!+#REF!+#REF!+#REF!+#REF!+#REF!+#REF!</f>
        <v>#REF!</v>
      </c>
      <c r="D117" s="6" t="e">
        <f>+#REF!+#REF!+#REF!+#REF!+#REF!+#REF!+#REF!+#REF!+#REF!+#REF!+#REF!</f>
        <v>#REF!</v>
      </c>
      <c r="E117" s="6"/>
      <c r="F117" s="6" t="e">
        <f>+#REF!+#REF!+#REF!+#REF!+#REF!+#REF!+#REF!+#REF!+#REF!+#REF!+#REF!</f>
        <v>#REF!</v>
      </c>
      <c r="G117" s="6" t="e">
        <f>+#REF!+#REF!+#REF!+#REF!+#REF!+#REF!+#REF!+#REF!+#REF!+#REF!+#REF!</f>
        <v>#REF!</v>
      </c>
      <c r="H117" s="6" t="e">
        <f>+#REF!+#REF!+#REF!+#REF!+#REF!+#REF!+#REF!+#REF!+#REF!+#REF!+#REF!</f>
        <v>#REF!</v>
      </c>
      <c r="I117" s="6"/>
      <c r="J117" s="6" t="e">
        <f>+#REF!+#REF!+#REF!+#REF!+#REF!+#REF!+#REF!+#REF!+#REF!+#REF!+#REF!</f>
        <v>#REF!</v>
      </c>
      <c r="K117" s="6"/>
      <c r="L117" s="6" t="e">
        <f>+#REF!+#REF!+#REF!+#REF!+#REF!+#REF!+#REF!+#REF!+#REF!+#REF!+#REF!</f>
        <v>#REF!</v>
      </c>
      <c r="M117" s="6" t="e">
        <f>+#REF!+#REF!+#REF!+#REF!+#REF!+#REF!+#REF!+#REF!+#REF!+#REF!+#REF!</f>
        <v>#REF!</v>
      </c>
      <c r="N117" s="6" t="e">
        <f>+#REF!+#REF!+#REF!+#REF!+#REF!+#REF!+#REF!+#REF!+#REF!+#REF!+#REF!</f>
        <v>#REF!</v>
      </c>
      <c r="O117" s="6"/>
      <c r="P117" s="6" t="e">
        <f>+#REF!+#REF!+#REF!+#REF!+#REF!+#REF!+#REF!+#REF!+#REF!+#REF!+#REF!</f>
        <v>#REF!</v>
      </c>
      <c r="Q117" s="6" t="e">
        <f>+#REF!+#REF!+#REF!+#REF!+#REF!+#REF!+#REF!+#REF!+#REF!+#REF!+#REF!</f>
        <v>#REF!</v>
      </c>
      <c r="R117" s="6" t="e">
        <f>+#REF!+#REF!+#REF!+#REF!+#REF!+#REF!+#REF!+#REF!+#REF!+#REF!+#REF!</f>
        <v>#REF!</v>
      </c>
    </row>
    <row r="118" spans="2:18" x14ac:dyDescent="0.25">
      <c r="B118" s="25">
        <v>45292</v>
      </c>
      <c r="C118" s="6" t="e">
        <f>+#REF!+#REF!+#REF!+#REF!+#REF!+#REF!+#REF!+#REF!+#REF!+#REF!+#REF!</f>
        <v>#REF!</v>
      </c>
      <c r="D118" s="6" t="e">
        <f>+#REF!+#REF!+#REF!+#REF!+#REF!+#REF!+#REF!+#REF!+#REF!+#REF!+#REF!</f>
        <v>#REF!</v>
      </c>
      <c r="E118" s="6"/>
      <c r="F118" s="6" t="e">
        <f>+#REF!+#REF!+#REF!+#REF!+#REF!+#REF!+#REF!+#REF!+#REF!+#REF!+#REF!</f>
        <v>#REF!</v>
      </c>
      <c r="G118" s="6" t="e">
        <f>+#REF!+#REF!+#REF!+#REF!+#REF!+#REF!+#REF!+#REF!+#REF!+#REF!+#REF!</f>
        <v>#REF!</v>
      </c>
      <c r="H118" s="6" t="e">
        <f>+#REF!+#REF!+#REF!+#REF!+#REF!+#REF!+#REF!+#REF!+#REF!+#REF!+#REF!</f>
        <v>#REF!</v>
      </c>
      <c r="I118" s="6"/>
      <c r="J118" s="6" t="e">
        <f>+#REF!+#REF!+#REF!+#REF!+#REF!+#REF!+#REF!+#REF!+#REF!+#REF!+#REF!</f>
        <v>#REF!</v>
      </c>
      <c r="K118" s="6"/>
      <c r="L118" s="6" t="e">
        <f>+#REF!+#REF!+#REF!+#REF!+#REF!+#REF!+#REF!+#REF!+#REF!+#REF!+#REF!</f>
        <v>#REF!</v>
      </c>
      <c r="M118" s="6" t="e">
        <f>+#REF!+#REF!+#REF!+#REF!+#REF!+#REF!+#REF!+#REF!+#REF!+#REF!+#REF!</f>
        <v>#REF!</v>
      </c>
      <c r="N118" s="6" t="e">
        <f>+#REF!+#REF!+#REF!+#REF!+#REF!+#REF!+#REF!+#REF!+#REF!+#REF!+#REF!</f>
        <v>#REF!</v>
      </c>
      <c r="O118" s="6"/>
      <c r="P118" s="6" t="e">
        <f>+#REF!+#REF!+#REF!+#REF!+#REF!+#REF!+#REF!+#REF!+#REF!+#REF!+#REF!</f>
        <v>#REF!</v>
      </c>
      <c r="Q118" s="6" t="e">
        <f>+#REF!+#REF!+#REF!+#REF!+#REF!+#REF!+#REF!+#REF!+#REF!+#REF!+#REF!</f>
        <v>#REF!</v>
      </c>
      <c r="R118" s="6" t="e">
        <f>+#REF!+#REF!+#REF!+#REF!+#REF!+#REF!+#REF!+#REF!+#REF!+#REF!+#REF!</f>
        <v>#REF!</v>
      </c>
    </row>
    <row r="119" spans="2:18" x14ac:dyDescent="0.25">
      <c r="B119" s="5">
        <v>45323</v>
      </c>
      <c r="C119" s="6" t="e">
        <f>+#REF!+#REF!+#REF!+#REF!+#REF!+#REF!+#REF!+#REF!+#REF!+#REF!+#REF!</f>
        <v>#REF!</v>
      </c>
      <c r="D119" s="6" t="e">
        <f>+#REF!+#REF!+#REF!+#REF!+#REF!+#REF!+#REF!+#REF!+#REF!+#REF!+#REF!</f>
        <v>#REF!</v>
      </c>
      <c r="E119" s="6"/>
      <c r="F119" s="6" t="e">
        <f>+#REF!+#REF!+#REF!+#REF!+#REF!+#REF!+#REF!+#REF!+#REF!+#REF!+#REF!</f>
        <v>#REF!</v>
      </c>
      <c r="G119" s="6" t="e">
        <f>+#REF!+#REF!+#REF!+#REF!+#REF!+#REF!+#REF!+#REF!+#REF!+#REF!+#REF!</f>
        <v>#REF!</v>
      </c>
      <c r="H119" s="6" t="e">
        <f>+#REF!+#REF!+#REF!+#REF!+#REF!+#REF!+#REF!+#REF!+#REF!+#REF!+#REF!</f>
        <v>#REF!</v>
      </c>
      <c r="I119" s="6"/>
      <c r="J119" s="6" t="e">
        <f>+#REF!+#REF!+#REF!+#REF!+#REF!+#REF!+#REF!+#REF!+#REF!+#REF!+#REF!</f>
        <v>#REF!</v>
      </c>
      <c r="K119" s="6"/>
      <c r="L119" s="6" t="e">
        <f>+#REF!+#REF!+#REF!+#REF!+#REF!+#REF!+#REF!+#REF!+#REF!+#REF!+#REF!</f>
        <v>#REF!</v>
      </c>
      <c r="M119" s="6" t="e">
        <f>+#REF!+#REF!+#REF!+#REF!+#REF!+#REF!+#REF!+#REF!+#REF!+#REF!+#REF!</f>
        <v>#REF!</v>
      </c>
      <c r="N119" s="6" t="e">
        <f>+#REF!+#REF!+#REF!+#REF!+#REF!+#REF!+#REF!+#REF!+#REF!+#REF!+#REF!</f>
        <v>#REF!</v>
      </c>
      <c r="O119" s="6"/>
      <c r="P119" s="6" t="e">
        <f>+#REF!+#REF!+#REF!+#REF!+#REF!+#REF!+#REF!+#REF!+#REF!+#REF!+#REF!</f>
        <v>#REF!</v>
      </c>
      <c r="Q119" s="6" t="e">
        <f>+#REF!+#REF!+#REF!+#REF!+#REF!+#REF!+#REF!+#REF!+#REF!+#REF!+#REF!</f>
        <v>#REF!</v>
      </c>
      <c r="R119" s="6" t="e">
        <f>+#REF!+#REF!+#REF!+#REF!+#REF!+#REF!+#REF!+#REF!+#REF!+#REF!+#REF!</f>
        <v>#REF!</v>
      </c>
    </row>
    <row r="120" spans="2:18" x14ac:dyDescent="0.25">
      <c r="B120" s="5">
        <v>45352</v>
      </c>
      <c r="C120" s="6" t="e">
        <f>+#REF!+#REF!+#REF!+#REF!+#REF!+#REF!+#REF!+#REF!+#REF!+#REF!+#REF!</f>
        <v>#REF!</v>
      </c>
      <c r="D120" s="6" t="e">
        <f>+#REF!+#REF!+#REF!+#REF!+#REF!+#REF!+#REF!+#REF!+#REF!+#REF!+#REF!</f>
        <v>#REF!</v>
      </c>
      <c r="E120" s="6"/>
      <c r="F120" s="6" t="e">
        <f>+#REF!+#REF!+#REF!+#REF!+#REF!+#REF!+#REF!+#REF!+#REF!+#REF!+#REF!</f>
        <v>#REF!</v>
      </c>
      <c r="G120" s="6" t="e">
        <f>+#REF!+#REF!+#REF!+#REF!+#REF!+#REF!+#REF!+#REF!+#REF!+#REF!+#REF!</f>
        <v>#REF!</v>
      </c>
      <c r="H120" s="6" t="e">
        <f>+#REF!+#REF!+#REF!+#REF!+#REF!+#REF!+#REF!+#REF!+#REF!+#REF!+#REF!</f>
        <v>#REF!</v>
      </c>
      <c r="I120" s="6"/>
      <c r="J120" s="6" t="e">
        <f>+#REF!+#REF!+#REF!+#REF!+#REF!+#REF!+#REF!+#REF!+#REF!+#REF!+#REF!</f>
        <v>#REF!</v>
      </c>
      <c r="K120" s="6"/>
      <c r="L120" s="6" t="e">
        <f>+#REF!+#REF!+#REF!+#REF!+#REF!+#REF!+#REF!+#REF!+#REF!+#REF!+#REF!</f>
        <v>#REF!</v>
      </c>
      <c r="M120" s="6" t="e">
        <f>+#REF!+#REF!+#REF!+#REF!+#REF!+#REF!+#REF!+#REF!+#REF!+#REF!+#REF!</f>
        <v>#REF!</v>
      </c>
      <c r="N120" s="6" t="e">
        <f>+#REF!+#REF!+#REF!+#REF!+#REF!+#REF!+#REF!+#REF!+#REF!+#REF!+#REF!</f>
        <v>#REF!</v>
      </c>
      <c r="O120" s="6"/>
      <c r="P120" s="6" t="e">
        <f>+#REF!+#REF!+#REF!+#REF!+#REF!+#REF!+#REF!+#REF!+#REF!+#REF!+#REF!</f>
        <v>#REF!</v>
      </c>
      <c r="Q120" s="6" t="e">
        <f>+#REF!+#REF!+#REF!+#REF!+#REF!+#REF!+#REF!+#REF!+#REF!+#REF!+#REF!</f>
        <v>#REF!</v>
      </c>
      <c r="R120" s="6" t="e">
        <f>+#REF!+#REF!+#REF!+#REF!+#REF!+#REF!+#REF!+#REF!+#REF!+#REF!+#REF!</f>
        <v>#REF!</v>
      </c>
    </row>
    <row r="121" spans="2:18" x14ac:dyDescent="0.25">
      <c r="B121" s="5">
        <v>45383</v>
      </c>
      <c r="C121" s="6" t="e">
        <f>+#REF!+#REF!+#REF!+#REF!+#REF!+#REF!+#REF!+#REF!+#REF!+#REF!+#REF!</f>
        <v>#REF!</v>
      </c>
      <c r="D121" s="6" t="e">
        <f>+#REF!+#REF!+#REF!+#REF!+#REF!+#REF!+#REF!+#REF!+#REF!+#REF!+#REF!</f>
        <v>#REF!</v>
      </c>
      <c r="E121" s="6"/>
      <c r="F121" s="6" t="e">
        <f>+#REF!+#REF!+#REF!+#REF!+#REF!+#REF!+#REF!+#REF!+#REF!+#REF!+#REF!</f>
        <v>#REF!</v>
      </c>
      <c r="G121" s="6" t="e">
        <f>+#REF!+#REF!+#REF!+#REF!+#REF!+#REF!+#REF!+#REF!+#REF!+#REF!+#REF!</f>
        <v>#REF!</v>
      </c>
      <c r="H121" s="6" t="e">
        <f>+#REF!+#REF!+#REF!+#REF!+#REF!+#REF!+#REF!+#REF!+#REF!+#REF!+#REF!</f>
        <v>#REF!</v>
      </c>
      <c r="I121" s="6"/>
      <c r="J121" s="6" t="e">
        <f>+#REF!+#REF!+#REF!+#REF!+#REF!+#REF!+#REF!+#REF!+#REF!+#REF!+#REF!</f>
        <v>#REF!</v>
      </c>
      <c r="K121" s="6"/>
      <c r="L121" s="6" t="e">
        <f>+#REF!+#REF!+#REF!+#REF!+#REF!+#REF!+#REF!+#REF!+#REF!+#REF!+#REF!</f>
        <v>#REF!</v>
      </c>
      <c r="M121" s="6" t="e">
        <f>+#REF!+#REF!+#REF!+#REF!+#REF!+#REF!+#REF!+#REF!+#REF!+#REF!+#REF!</f>
        <v>#REF!</v>
      </c>
      <c r="N121" s="6" t="e">
        <f>+#REF!+#REF!+#REF!+#REF!+#REF!+#REF!+#REF!+#REF!+#REF!+#REF!+#REF!</f>
        <v>#REF!</v>
      </c>
      <c r="O121" s="6"/>
      <c r="P121" s="6" t="e">
        <f>+#REF!+#REF!+#REF!+#REF!+#REF!+#REF!+#REF!+#REF!+#REF!+#REF!+#REF!</f>
        <v>#REF!</v>
      </c>
      <c r="Q121" s="6" t="e">
        <f>+#REF!+#REF!+#REF!+#REF!+#REF!+#REF!+#REF!+#REF!+#REF!+#REF!+#REF!</f>
        <v>#REF!</v>
      </c>
      <c r="R121" s="6" t="e">
        <f>+#REF!+#REF!+#REF!+#REF!+#REF!+#REF!+#REF!+#REF!+#REF!+#REF!+#REF!</f>
        <v>#REF!</v>
      </c>
    </row>
    <row r="122" spans="2:18" x14ac:dyDescent="0.25">
      <c r="B122" s="5">
        <v>45413</v>
      </c>
      <c r="C122" s="6" t="e">
        <f>+#REF!+#REF!+#REF!+#REF!+#REF!+#REF!+#REF!+#REF!+#REF!+#REF!+#REF!</f>
        <v>#REF!</v>
      </c>
      <c r="D122" s="6" t="e">
        <f>+#REF!+#REF!+#REF!+#REF!+#REF!+#REF!+#REF!+#REF!+#REF!+#REF!+#REF!</f>
        <v>#REF!</v>
      </c>
      <c r="E122" s="6"/>
      <c r="F122" s="6" t="e">
        <f>+#REF!+#REF!+#REF!+#REF!+#REF!+#REF!+#REF!+#REF!+#REF!+#REF!+#REF!</f>
        <v>#REF!</v>
      </c>
      <c r="G122" s="6" t="e">
        <f>+#REF!+#REF!+#REF!+#REF!+#REF!+#REF!+#REF!+#REF!+#REF!+#REF!+#REF!</f>
        <v>#REF!</v>
      </c>
      <c r="H122" s="6" t="e">
        <f>+#REF!+#REF!+#REF!+#REF!+#REF!+#REF!+#REF!+#REF!+#REF!+#REF!+#REF!</f>
        <v>#REF!</v>
      </c>
      <c r="I122" s="6"/>
      <c r="J122" s="6" t="e">
        <f>+#REF!+#REF!+#REF!+#REF!+#REF!+#REF!+#REF!+#REF!+#REF!+#REF!+#REF!</f>
        <v>#REF!</v>
      </c>
      <c r="K122" s="6"/>
      <c r="L122" s="6" t="e">
        <f>+#REF!+#REF!+#REF!+#REF!+#REF!+#REF!+#REF!+#REF!+#REF!+#REF!+#REF!</f>
        <v>#REF!</v>
      </c>
      <c r="M122" s="6" t="e">
        <f>+#REF!+#REF!+#REF!+#REF!+#REF!+#REF!+#REF!+#REF!+#REF!+#REF!+#REF!</f>
        <v>#REF!</v>
      </c>
      <c r="N122" s="6" t="e">
        <f>+#REF!+#REF!+#REF!+#REF!+#REF!+#REF!+#REF!+#REF!+#REF!+#REF!+#REF!</f>
        <v>#REF!</v>
      </c>
      <c r="O122" s="6"/>
      <c r="P122" s="6" t="e">
        <f>+#REF!+#REF!+#REF!+#REF!+#REF!+#REF!+#REF!+#REF!+#REF!+#REF!+#REF!</f>
        <v>#REF!</v>
      </c>
      <c r="Q122" s="6" t="e">
        <f>+#REF!+#REF!+#REF!+#REF!+#REF!+#REF!+#REF!+#REF!+#REF!+#REF!+#REF!</f>
        <v>#REF!</v>
      </c>
      <c r="R122" s="6" t="e">
        <f>+#REF!+#REF!+#REF!+#REF!+#REF!+#REF!+#REF!+#REF!+#REF!+#REF!+#REF!</f>
        <v>#REF!</v>
      </c>
    </row>
    <row r="123" spans="2:18" x14ac:dyDescent="0.25">
      <c r="B123" s="5">
        <v>45444</v>
      </c>
      <c r="C123" s="6" t="e">
        <f>+#REF!+#REF!+#REF!+#REF!+#REF!+#REF!+#REF!+#REF!+#REF!+#REF!+#REF!</f>
        <v>#REF!</v>
      </c>
      <c r="D123" s="6" t="e">
        <f>+#REF!+#REF!+#REF!+#REF!+#REF!+#REF!+#REF!+#REF!+#REF!+#REF!+#REF!</f>
        <v>#REF!</v>
      </c>
      <c r="E123" s="6"/>
      <c r="F123" s="6" t="e">
        <f>+#REF!+#REF!+#REF!+#REF!+#REF!+#REF!+#REF!+#REF!+#REF!+#REF!+#REF!</f>
        <v>#REF!</v>
      </c>
      <c r="G123" s="6" t="e">
        <f>+#REF!+#REF!+#REF!+#REF!+#REF!+#REF!+#REF!+#REF!+#REF!+#REF!+#REF!</f>
        <v>#REF!</v>
      </c>
      <c r="H123" s="6" t="e">
        <f>+#REF!+#REF!+#REF!+#REF!+#REF!+#REF!+#REF!+#REF!+#REF!+#REF!+#REF!</f>
        <v>#REF!</v>
      </c>
      <c r="I123" s="6"/>
      <c r="J123" s="6" t="e">
        <f>+#REF!+#REF!+#REF!+#REF!+#REF!+#REF!+#REF!+#REF!+#REF!+#REF!+#REF!</f>
        <v>#REF!</v>
      </c>
      <c r="K123" s="6"/>
      <c r="L123" s="6" t="e">
        <f>+#REF!+#REF!+#REF!+#REF!+#REF!+#REF!+#REF!+#REF!+#REF!+#REF!+#REF!</f>
        <v>#REF!</v>
      </c>
      <c r="M123" s="6" t="e">
        <f>+#REF!+#REF!+#REF!+#REF!+#REF!+#REF!+#REF!+#REF!+#REF!+#REF!+#REF!</f>
        <v>#REF!</v>
      </c>
      <c r="N123" s="6" t="e">
        <f>+#REF!+#REF!+#REF!+#REF!+#REF!+#REF!+#REF!+#REF!+#REF!+#REF!+#REF!</f>
        <v>#REF!</v>
      </c>
      <c r="O123" s="6"/>
      <c r="P123" s="6" t="e">
        <f>+#REF!+#REF!+#REF!+#REF!+#REF!+#REF!+#REF!+#REF!+#REF!+#REF!+#REF!</f>
        <v>#REF!</v>
      </c>
      <c r="Q123" s="6" t="e">
        <f>+#REF!+#REF!+#REF!+#REF!+#REF!+#REF!+#REF!+#REF!+#REF!+#REF!+#REF!</f>
        <v>#REF!</v>
      </c>
      <c r="R123" s="6" t="e">
        <f>+#REF!+#REF!+#REF!+#REF!+#REF!+#REF!+#REF!+#REF!+#REF!+#REF!+#REF!</f>
        <v>#REF!</v>
      </c>
    </row>
    <row r="124" spans="2:18" x14ac:dyDescent="0.25">
      <c r="B124" s="5">
        <v>45474</v>
      </c>
      <c r="C124" s="6" t="e">
        <f>+#REF!+#REF!+#REF!+#REF!+#REF!+#REF!+#REF!+#REF!+#REF!+#REF!+#REF!</f>
        <v>#REF!</v>
      </c>
      <c r="D124" s="6" t="e">
        <f>+#REF!+#REF!+#REF!+#REF!+#REF!+#REF!+#REF!+#REF!+#REF!+#REF!+#REF!</f>
        <v>#REF!</v>
      </c>
      <c r="E124" s="6"/>
      <c r="F124" s="6" t="e">
        <f>+#REF!+#REF!+#REF!+#REF!+#REF!+#REF!+#REF!+#REF!+#REF!+#REF!+#REF!</f>
        <v>#REF!</v>
      </c>
      <c r="G124" s="6" t="e">
        <f>+#REF!+#REF!+#REF!+#REF!+#REF!+#REF!+#REF!+#REF!+#REF!+#REF!+#REF!</f>
        <v>#REF!</v>
      </c>
      <c r="H124" s="6" t="e">
        <f>+#REF!+#REF!+#REF!+#REF!+#REF!+#REF!+#REF!+#REF!+#REF!+#REF!+#REF!</f>
        <v>#REF!</v>
      </c>
      <c r="I124" s="6"/>
      <c r="J124" s="6" t="e">
        <f>+#REF!+#REF!+#REF!+#REF!+#REF!+#REF!+#REF!+#REF!+#REF!+#REF!+#REF!</f>
        <v>#REF!</v>
      </c>
      <c r="K124" s="6"/>
      <c r="L124" s="6" t="e">
        <f>+#REF!+#REF!+#REF!+#REF!+#REF!+#REF!+#REF!+#REF!+#REF!+#REF!+#REF!</f>
        <v>#REF!</v>
      </c>
      <c r="M124" s="6" t="e">
        <f>+#REF!+#REF!+#REF!+#REF!+#REF!+#REF!+#REF!+#REF!+#REF!+#REF!+#REF!</f>
        <v>#REF!</v>
      </c>
      <c r="N124" s="6" t="e">
        <f>+#REF!+#REF!+#REF!+#REF!+#REF!+#REF!+#REF!+#REF!+#REF!+#REF!+#REF!</f>
        <v>#REF!</v>
      </c>
      <c r="O124" s="6"/>
      <c r="P124" s="6" t="e">
        <f>+#REF!+#REF!+#REF!+#REF!+#REF!+#REF!+#REF!+#REF!+#REF!+#REF!+#REF!</f>
        <v>#REF!</v>
      </c>
      <c r="Q124" s="6" t="e">
        <f>+#REF!+#REF!+#REF!+#REF!+#REF!+#REF!+#REF!+#REF!+#REF!+#REF!+#REF!</f>
        <v>#REF!</v>
      </c>
      <c r="R124" s="6" t="e">
        <f>+#REF!+#REF!+#REF!+#REF!+#REF!+#REF!+#REF!+#REF!+#REF!+#REF!+#REF!</f>
        <v>#REF!</v>
      </c>
    </row>
    <row r="125" spans="2:18" x14ac:dyDescent="0.25">
      <c r="B125" s="5">
        <v>45505</v>
      </c>
      <c r="C125" s="6" t="e">
        <f>+#REF!+#REF!+#REF!+#REF!+#REF!+#REF!+#REF!+#REF!+#REF!+#REF!+#REF!</f>
        <v>#REF!</v>
      </c>
      <c r="D125" s="6" t="e">
        <f>+#REF!+#REF!+#REF!+#REF!+#REF!+#REF!+#REF!+#REF!+#REF!+#REF!+#REF!</f>
        <v>#REF!</v>
      </c>
      <c r="E125" s="6"/>
      <c r="F125" s="6" t="e">
        <f>+#REF!+#REF!+#REF!+#REF!+#REF!+#REF!+#REF!+#REF!+#REF!+#REF!+#REF!</f>
        <v>#REF!</v>
      </c>
      <c r="G125" s="6" t="e">
        <f>+#REF!+#REF!+#REF!+#REF!+#REF!+#REF!+#REF!+#REF!+#REF!+#REF!+#REF!</f>
        <v>#REF!</v>
      </c>
      <c r="H125" s="6" t="e">
        <f>+#REF!+#REF!+#REF!+#REF!+#REF!+#REF!+#REF!+#REF!+#REF!+#REF!+#REF!</f>
        <v>#REF!</v>
      </c>
      <c r="I125" s="6"/>
      <c r="J125" s="6" t="e">
        <f>+#REF!+#REF!+#REF!+#REF!+#REF!+#REF!+#REF!+#REF!+#REF!+#REF!+#REF!</f>
        <v>#REF!</v>
      </c>
      <c r="K125" s="6"/>
      <c r="L125" s="6" t="e">
        <f>+#REF!+#REF!+#REF!+#REF!+#REF!+#REF!+#REF!+#REF!+#REF!+#REF!+#REF!</f>
        <v>#REF!</v>
      </c>
      <c r="M125" s="6" t="e">
        <f>+#REF!+#REF!+#REF!+#REF!+#REF!+#REF!+#REF!+#REF!+#REF!+#REF!+#REF!</f>
        <v>#REF!</v>
      </c>
      <c r="N125" s="6" t="e">
        <f>+#REF!+#REF!+#REF!+#REF!+#REF!+#REF!+#REF!+#REF!+#REF!+#REF!+#REF!</f>
        <v>#REF!</v>
      </c>
      <c r="O125" s="6"/>
      <c r="P125" s="6" t="e">
        <f>+#REF!+#REF!+#REF!+#REF!+#REF!+#REF!+#REF!+#REF!+#REF!+#REF!+#REF!</f>
        <v>#REF!</v>
      </c>
      <c r="Q125" s="6" t="e">
        <f>+#REF!+#REF!+#REF!+#REF!+#REF!+#REF!+#REF!+#REF!+#REF!+#REF!+#REF!</f>
        <v>#REF!</v>
      </c>
      <c r="R125" s="6" t="e">
        <f>+#REF!+#REF!+#REF!+#REF!+#REF!+#REF!+#REF!+#REF!+#REF!+#REF!+#REF!</f>
        <v>#REF!</v>
      </c>
    </row>
    <row r="126" spans="2:18" x14ac:dyDescent="0.25">
      <c r="B126" s="5">
        <v>45536</v>
      </c>
      <c r="C126" s="6" t="e">
        <f>+#REF!+#REF!+#REF!+#REF!+#REF!+#REF!+#REF!+#REF!+#REF!+#REF!+#REF!</f>
        <v>#REF!</v>
      </c>
      <c r="D126" s="6" t="e">
        <f>+#REF!+#REF!+#REF!+#REF!+#REF!+#REF!+#REF!+#REF!+#REF!+#REF!+#REF!</f>
        <v>#REF!</v>
      </c>
      <c r="E126" s="6"/>
      <c r="F126" s="6" t="e">
        <f>+#REF!+#REF!+#REF!+#REF!+#REF!+#REF!+#REF!+#REF!+#REF!+#REF!+#REF!</f>
        <v>#REF!</v>
      </c>
      <c r="G126" s="6" t="e">
        <f>+#REF!+#REF!+#REF!+#REF!+#REF!+#REF!+#REF!+#REF!+#REF!+#REF!+#REF!</f>
        <v>#REF!</v>
      </c>
      <c r="H126" s="6" t="e">
        <f>+#REF!+#REF!+#REF!+#REF!+#REF!+#REF!+#REF!+#REF!+#REF!+#REF!+#REF!</f>
        <v>#REF!</v>
      </c>
      <c r="I126" s="6"/>
      <c r="J126" s="6" t="e">
        <f>+#REF!+#REF!+#REF!+#REF!+#REF!+#REF!+#REF!+#REF!+#REF!+#REF!+#REF!</f>
        <v>#REF!</v>
      </c>
      <c r="K126" s="6"/>
      <c r="L126" s="6" t="e">
        <f>+#REF!+#REF!+#REF!+#REF!+#REF!+#REF!+#REF!+#REF!+#REF!+#REF!+#REF!</f>
        <v>#REF!</v>
      </c>
      <c r="M126" s="6" t="e">
        <f>+#REF!+#REF!+#REF!+#REF!+#REF!+#REF!+#REF!+#REF!+#REF!+#REF!+#REF!</f>
        <v>#REF!</v>
      </c>
      <c r="N126" s="6" t="e">
        <f>+#REF!+#REF!+#REF!+#REF!+#REF!+#REF!+#REF!+#REF!+#REF!+#REF!+#REF!</f>
        <v>#REF!</v>
      </c>
      <c r="O126" s="6"/>
      <c r="P126" s="6" t="e">
        <f>+#REF!+#REF!+#REF!+#REF!+#REF!+#REF!+#REF!+#REF!+#REF!+#REF!+#REF!</f>
        <v>#REF!</v>
      </c>
      <c r="Q126" s="6" t="e">
        <f>+#REF!+#REF!+#REF!+#REF!+#REF!+#REF!+#REF!+#REF!+#REF!+#REF!+#REF!</f>
        <v>#REF!</v>
      </c>
      <c r="R126" s="6" t="e">
        <f>+#REF!+#REF!+#REF!+#REF!+#REF!+#REF!+#REF!+#REF!+#REF!+#REF!+#REF!</f>
        <v>#REF!</v>
      </c>
    </row>
    <row r="127" spans="2:18" x14ac:dyDescent="0.25">
      <c r="B127" s="5">
        <v>45566</v>
      </c>
      <c r="C127" s="6" t="e">
        <f>+#REF!+#REF!+#REF!+#REF!+#REF!+#REF!+#REF!+#REF!+#REF!+#REF!+#REF!</f>
        <v>#REF!</v>
      </c>
      <c r="D127" s="6" t="e">
        <f>+#REF!+#REF!+#REF!+#REF!+#REF!+#REF!+#REF!+#REF!+#REF!+#REF!+#REF!</f>
        <v>#REF!</v>
      </c>
      <c r="E127" s="6"/>
      <c r="F127" s="6" t="e">
        <f>+#REF!+#REF!+#REF!+#REF!+#REF!+#REF!+#REF!+#REF!+#REF!+#REF!+#REF!</f>
        <v>#REF!</v>
      </c>
      <c r="G127" s="6" t="e">
        <f>+#REF!+#REF!+#REF!+#REF!+#REF!+#REF!+#REF!+#REF!+#REF!+#REF!+#REF!</f>
        <v>#REF!</v>
      </c>
      <c r="H127" s="6" t="e">
        <f>+#REF!+#REF!+#REF!+#REF!+#REF!+#REF!+#REF!+#REF!+#REF!+#REF!+#REF!</f>
        <v>#REF!</v>
      </c>
      <c r="I127" s="6"/>
      <c r="J127" s="6" t="e">
        <f>+#REF!+#REF!+#REF!+#REF!+#REF!+#REF!+#REF!+#REF!+#REF!+#REF!+#REF!</f>
        <v>#REF!</v>
      </c>
      <c r="K127" s="6"/>
      <c r="L127" s="6" t="e">
        <f>+#REF!+#REF!+#REF!+#REF!+#REF!+#REF!+#REF!+#REF!+#REF!+#REF!+#REF!</f>
        <v>#REF!</v>
      </c>
      <c r="M127" s="6" t="e">
        <f>+#REF!+#REF!+#REF!+#REF!+#REF!+#REF!+#REF!+#REF!+#REF!+#REF!+#REF!</f>
        <v>#REF!</v>
      </c>
      <c r="N127" s="6" t="e">
        <f>+#REF!+#REF!+#REF!+#REF!+#REF!+#REF!+#REF!+#REF!+#REF!+#REF!+#REF!</f>
        <v>#REF!</v>
      </c>
      <c r="O127" s="6"/>
      <c r="P127" s="6" t="e">
        <f>+#REF!+#REF!+#REF!+#REF!+#REF!+#REF!+#REF!+#REF!+#REF!+#REF!+#REF!</f>
        <v>#REF!</v>
      </c>
      <c r="Q127" s="6" t="e">
        <f>+#REF!+#REF!+#REF!+#REF!+#REF!+#REF!+#REF!+#REF!+#REF!+#REF!+#REF!</f>
        <v>#REF!</v>
      </c>
      <c r="R127" s="6" t="e">
        <f>+#REF!+#REF!+#REF!+#REF!+#REF!+#REF!+#REF!+#REF!+#REF!+#REF!+#REF!</f>
        <v>#REF!</v>
      </c>
    </row>
    <row r="128" spans="2:18" x14ac:dyDescent="0.25">
      <c r="B128" s="5">
        <v>45597</v>
      </c>
      <c r="C128" s="6" t="e">
        <f>+#REF!+#REF!+#REF!+#REF!+#REF!+#REF!+#REF!+#REF!+#REF!+#REF!+#REF!</f>
        <v>#REF!</v>
      </c>
      <c r="D128" s="6" t="e">
        <f>+#REF!+#REF!+#REF!+#REF!+#REF!+#REF!+#REF!+#REF!+#REF!+#REF!+#REF!</f>
        <v>#REF!</v>
      </c>
      <c r="E128" s="6"/>
      <c r="F128" s="6" t="e">
        <f>+#REF!+#REF!+#REF!+#REF!+#REF!+#REF!+#REF!+#REF!+#REF!+#REF!+#REF!</f>
        <v>#REF!</v>
      </c>
      <c r="G128" s="6" t="e">
        <f>+#REF!+#REF!+#REF!+#REF!+#REF!+#REF!+#REF!+#REF!+#REF!+#REF!+#REF!</f>
        <v>#REF!</v>
      </c>
      <c r="H128" s="6" t="e">
        <f>+#REF!+#REF!+#REF!+#REF!+#REF!+#REF!+#REF!+#REF!+#REF!+#REF!+#REF!</f>
        <v>#REF!</v>
      </c>
      <c r="I128" s="6"/>
      <c r="J128" s="6" t="e">
        <f>+#REF!+#REF!+#REF!+#REF!+#REF!+#REF!+#REF!+#REF!+#REF!+#REF!+#REF!</f>
        <v>#REF!</v>
      </c>
      <c r="K128" s="6"/>
      <c r="L128" s="6" t="e">
        <f>+#REF!+#REF!+#REF!+#REF!+#REF!+#REF!+#REF!+#REF!+#REF!+#REF!+#REF!</f>
        <v>#REF!</v>
      </c>
      <c r="M128" s="6" t="e">
        <f>+#REF!+#REF!+#REF!+#REF!+#REF!+#REF!+#REF!+#REF!+#REF!+#REF!+#REF!</f>
        <v>#REF!</v>
      </c>
      <c r="N128" s="6" t="e">
        <f>+#REF!+#REF!+#REF!+#REF!+#REF!+#REF!+#REF!+#REF!+#REF!+#REF!+#REF!</f>
        <v>#REF!</v>
      </c>
      <c r="O128" s="6"/>
      <c r="P128" s="6" t="e">
        <f>+#REF!+#REF!+#REF!+#REF!+#REF!+#REF!+#REF!+#REF!+#REF!+#REF!+#REF!</f>
        <v>#REF!</v>
      </c>
      <c r="Q128" s="6" t="e">
        <f>+#REF!+#REF!+#REF!+#REF!+#REF!+#REF!+#REF!+#REF!+#REF!+#REF!+#REF!</f>
        <v>#REF!</v>
      </c>
      <c r="R128" s="6" t="e">
        <f>+#REF!+#REF!+#REF!+#REF!+#REF!+#REF!+#REF!+#REF!+#REF!+#REF!+#REF!</f>
        <v>#REF!</v>
      </c>
    </row>
    <row r="129" spans="2:18" s="24" customFormat="1" x14ac:dyDescent="0.25">
      <c r="B129" s="5">
        <v>45627</v>
      </c>
      <c r="C129" s="6" t="e">
        <f>+#REF!+#REF!+#REF!+#REF!+#REF!+#REF!+#REF!+#REF!+#REF!+#REF!+#REF!</f>
        <v>#REF!</v>
      </c>
      <c r="D129" s="6" t="e">
        <f>+#REF!+#REF!+#REF!+#REF!+#REF!+#REF!+#REF!+#REF!+#REF!+#REF!+#REF!</f>
        <v>#REF!</v>
      </c>
      <c r="E129" s="6"/>
      <c r="F129" s="6" t="e">
        <f>+#REF!+#REF!+#REF!+#REF!+#REF!+#REF!+#REF!+#REF!+#REF!+#REF!+#REF!</f>
        <v>#REF!</v>
      </c>
      <c r="G129" s="6" t="e">
        <f>+#REF!+#REF!+#REF!+#REF!+#REF!+#REF!+#REF!+#REF!+#REF!+#REF!+#REF!</f>
        <v>#REF!</v>
      </c>
      <c r="H129" s="6" t="e">
        <f>+#REF!+#REF!+#REF!+#REF!+#REF!+#REF!+#REF!+#REF!+#REF!+#REF!+#REF!</f>
        <v>#REF!</v>
      </c>
      <c r="I129" s="6"/>
      <c r="J129" s="6" t="e">
        <f>+#REF!+#REF!+#REF!+#REF!+#REF!+#REF!+#REF!+#REF!+#REF!+#REF!+#REF!</f>
        <v>#REF!</v>
      </c>
      <c r="K129" s="6"/>
      <c r="L129" s="6" t="e">
        <f>+#REF!+#REF!+#REF!+#REF!+#REF!+#REF!+#REF!+#REF!+#REF!+#REF!+#REF!</f>
        <v>#REF!</v>
      </c>
      <c r="M129" s="6" t="e">
        <f>+#REF!+#REF!+#REF!+#REF!+#REF!+#REF!+#REF!+#REF!+#REF!+#REF!+#REF!</f>
        <v>#REF!</v>
      </c>
      <c r="N129" s="6" t="e">
        <f>+#REF!+#REF!+#REF!+#REF!+#REF!+#REF!+#REF!+#REF!+#REF!+#REF!+#REF!</f>
        <v>#REF!</v>
      </c>
      <c r="O129" s="6"/>
      <c r="P129" s="6" t="e">
        <f>+#REF!+#REF!+#REF!+#REF!+#REF!+#REF!+#REF!+#REF!+#REF!+#REF!+#REF!</f>
        <v>#REF!</v>
      </c>
      <c r="Q129" s="6" t="e">
        <f>+#REF!+#REF!+#REF!+#REF!+#REF!+#REF!+#REF!+#REF!+#REF!+#REF!+#REF!</f>
        <v>#REF!</v>
      </c>
      <c r="R129" s="6" t="e">
        <f>+#REF!+#REF!+#REF!+#REF!+#REF!+#REF!+#REF!+#REF!+#REF!+#REF!+#REF!</f>
        <v>#REF!</v>
      </c>
    </row>
    <row r="130" spans="2:18" x14ac:dyDescent="0.25">
      <c r="B130" s="25">
        <v>45658</v>
      </c>
      <c r="C130" s="6" t="e">
        <f>+#REF!+#REF!+#REF!+#REF!+#REF!+#REF!+#REF!+#REF!+#REF!+#REF!+#REF!</f>
        <v>#REF!</v>
      </c>
      <c r="D130" s="6" t="e">
        <f>+#REF!+#REF!+#REF!+#REF!+#REF!+#REF!+#REF!+#REF!+#REF!+#REF!+#REF!</f>
        <v>#REF!</v>
      </c>
      <c r="E130" s="6"/>
      <c r="F130" s="6" t="e">
        <f>+#REF!+#REF!+#REF!+#REF!+#REF!+#REF!+#REF!+#REF!+#REF!+#REF!+#REF!</f>
        <v>#REF!</v>
      </c>
      <c r="G130" s="6" t="e">
        <f>+#REF!+#REF!+#REF!+#REF!+#REF!+#REF!+#REF!+#REF!+#REF!+#REF!+#REF!</f>
        <v>#REF!</v>
      </c>
      <c r="H130" s="6" t="e">
        <f>+#REF!+#REF!+#REF!+#REF!+#REF!+#REF!+#REF!+#REF!+#REF!+#REF!+#REF!</f>
        <v>#REF!</v>
      </c>
      <c r="I130" s="6"/>
      <c r="J130" s="6" t="e">
        <f>+#REF!+#REF!+#REF!+#REF!+#REF!+#REF!+#REF!+#REF!+#REF!+#REF!+#REF!</f>
        <v>#REF!</v>
      </c>
      <c r="K130" s="6"/>
      <c r="L130" s="6" t="e">
        <f>+#REF!+#REF!+#REF!+#REF!+#REF!+#REF!+#REF!+#REF!+#REF!+#REF!+#REF!</f>
        <v>#REF!</v>
      </c>
      <c r="M130" s="6" t="e">
        <f>+#REF!+#REF!+#REF!+#REF!+#REF!+#REF!+#REF!+#REF!+#REF!+#REF!+#REF!</f>
        <v>#REF!</v>
      </c>
      <c r="N130" s="6" t="e">
        <f>+#REF!+#REF!+#REF!+#REF!+#REF!+#REF!+#REF!+#REF!+#REF!+#REF!+#REF!</f>
        <v>#REF!</v>
      </c>
      <c r="O130" s="6"/>
      <c r="P130" s="6" t="e">
        <f>+#REF!+#REF!+#REF!+#REF!+#REF!+#REF!+#REF!+#REF!+#REF!+#REF!+#REF!</f>
        <v>#REF!</v>
      </c>
      <c r="Q130" s="6" t="e">
        <f>+#REF!+#REF!+#REF!+#REF!+#REF!+#REF!+#REF!+#REF!+#REF!+#REF!+#REF!</f>
        <v>#REF!</v>
      </c>
      <c r="R130" s="6" t="e">
        <f>+#REF!+#REF!+#REF!+#REF!+#REF!+#REF!+#REF!+#REF!+#REF!+#REF!+#REF!</f>
        <v>#REF!</v>
      </c>
    </row>
    <row r="131" spans="2:18" x14ac:dyDescent="0.25">
      <c r="B131" s="5">
        <v>45689</v>
      </c>
      <c r="C131" s="6" t="e">
        <f>+#REF!+#REF!+#REF!+#REF!+#REF!+#REF!+#REF!+#REF!+#REF!+#REF!+#REF!</f>
        <v>#REF!</v>
      </c>
      <c r="D131" s="6" t="e">
        <f>+#REF!+#REF!+#REF!+#REF!+#REF!+#REF!+#REF!+#REF!+#REF!+#REF!+#REF!</f>
        <v>#REF!</v>
      </c>
      <c r="E131" s="6"/>
      <c r="F131" s="6" t="e">
        <f>+#REF!+#REF!+#REF!+#REF!+#REF!+#REF!+#REF!+#REF!+#REF!+#REF!+#REF!</f>
        <v>#REF!</v>
      </c>
      <c r="G131" s="6" t="e">
        <f>+#REF!+#REF!+#REF!+#REF!+#REF!+#REF!+#REF!+#REF!+#REF!+#REF!+#REF!</f>
        <v>#REF!</v>
      </c>
      <c r="H131" s="6" t="e">
        <f>+#REF!+#REF!+#REF!+#REF!+#REF!+#REF!+#REF!+#REF!+#REF!+#REF!+#REF!</f>
        <v>#REF!</v>
      </c>
      <c r="I131" s="6"/>
      <c r="J131" s="6" t="e">
        <f>+#REF!+#REF!+#REF!+#REF!+#REF!+#REF!+#REF!+#REF!+#REF!+#REF!+#REF!</f>
        <v>#REF!</v>
      </c>
      <c r="K131" s="6"/>
      <c r="L131" s="6" t="e">
        <f>+#REF!+#REF!+#REF!+#REF!+#REF!+#REF!+#REF!+#REF!+#REF!+#REF!+#REF!</f>
        <v>#REF!</v>
      </c>
      <c r="M131" s="6" t="e">
        <f>+#REF!+#REF!+#REF!+#REF!+#REF!+#REF!+#REF!+#REF!+#REF!+#REF!+#REF!</f>
        <v>#REF!</v>
      </c>
      <c r="N131" s="6" t="e">
        <f>+#REF!+#REF!+#REF!+#REF!+#REF!+#REF!+#REF!+#REF!+#REF!+#REF!+#REF!</f>
        <v>#REF!</v>
      </c>
      <c r="O131" s="6"/>
      <c r="P131" s="6" t="e">
        <f>+#REF!+#REF!+#REF!+#REF!+#REF!+#REF!+#REF!+#REF!+#REF!+#REF!+#REF!</f>
        <v>#REF!</v>
      </c>
      <c r="Q131" s="6" t="e">
        <f>+#REF!+#REF!+#REF!+#REF!+#REF!+#REF!+#REF!+#REF!+#REF!+#REF!+#REF!</f>
        <v>#REF!</v>
      </c>
      <c r="R131" s="6" t="e">
        <f>+#REF!+#REF!+#REF!+#REF!+#REF!+#REF!+#REF!+#REF!+#REF!+#REF!+#REF!</f>
        <v>#REF!</v>
      </c>
    </row>
    <row r="132" spans="2:18" x14ac:dyDescent="0.25">
      <c r="B132" s="5">
        <v>45717</v>
      </c>
      <c r="C132" s="6" t="e">
        <f>+#REF!+#REF!+#REF!+#REF!+#REF!+#REF!+#REF!+#REF!+#REF!+#REF!+#REF!</f>
        <v>#REF!</v>
      </c>
      <c r="D132" s="6" t="e">
        <f>+#REF!+#REF!+#REF!+#REF!+#REF!+#REF!+#REF!+#REF!+#REF!+#REF!+#REF!</f>
        <v>#REF!</v>
      </c>
      <c r="E132" s="6"/>
      <c r="F132" s="6" t="e">
        <f>+#REF!+#REF!+#REF!+#REF!+#REF!+#REF!+#REF!+#REF!+#REF!+#REF!+#REF!</f>
        <v>#REF!</v>
      </c>
      <c r="G132" s="6" t="e">
        <f>+#REF!+#REF!+#REF!+#REF!+#REF!+#REF!+#REF!+#REF!+#REF!+#REF!+#REF!</f>
        <v>#REF!</v>
      </c>
      <c r="H132" s="6" t="e">
        <f>+#REF!+#REF!+#REF!+#REF!+#REF!+#REF!+#REF!+#REF!+#REF!+#REF!+#REF!</f>
        <v>#REF!</v>
      </c>
      <c r="I132" s="6"/>
      <c r="J132" s="6" t="e">
        <f>+#REF!+#REF!+#REF!+#REF!+#REF!+#REF!+#REF!+#REF!+#REF!+#REF!+#REF!</f>
        <v>#REF!</v>
      </c>
      <c r="K132" s="6"/>
      <c r="L132" s="6" t="e">
        <f>+#REF!+#REF!+#REF!+#REF!+#REF!+#REF!+#REF!+#REF!+#REF!+#REF!+#REF!</f>
        <v>#REF!</v>
      </c>
      <c r="M132" s="6" t="e">
        <f>+#REF!+#REF!+#REF!+#REF!+#REF!+#REF!+#REF!+#REF!+#REF!+#REF!+#REF!</f>
        <v>#REF!</v>
      </c>
      <c r="N132" s="6" t="e">
        <f>+#REF!+#REF!+#REF!+#REF!+#REF!+#REF!+#REF!+#REF!+#REF!+#REF!+#REF!</f>
        <v>#REF!</v>
      </c>
      <c r="O132" s="6"/>
      <c r="P132" s="6" t="e">
        <f>+#REF!+#REF!+#REF!+#REF!+#REF!+#REF!+#REF!+#REF!+#REF!+#REF!+#REF!</f>
        <v>#REF!</v>
      </c>
      <c r="Q132" s="6" t="e">
        <f>+#REF!+#REF!+#REF!+#REF!+#REF!+#REF!+#REF!+#REF!+#REF!+#REF!+#REF!</f>
        <v>#REF!</v>
      </c>
      <c r="R132" s="6" t="e">
        <f>+#REF!+#REF!+#REF!+#REF!+#REF!+#REF!+#REF!+#REF!+#REF!+#REF!+#REF!</f>
        <v>#REF!</v>
      </c>
    </row>
    <row r="133" spans="2:18" x14ac:dyDescent="0.25">
      <c r="B133" s="5">
        <v>45748</v>
      </c>
      <c r="C133" s="6" t="e">
        <f>+#REF!+#REF!+#REF!+#REF!+#REF!+#REF!+#REF!+#REF!+#REF!+#REF!+#REF!</f>
        <v>#REF!</v>
      </c>
      <c r="D133" s="6" t="e">
        <f>+#REF!+#REF!+#REF!+#REF!+#REF!+#REF!+#REF!+#REF!+#REF!+#REF!+#REF!</f>
        <v>#REF!</v>
      </c>
      <c r="E133" s="6"/>
      <c r="F133" s="6" t="e">
        <f>+#REF!+#REF!+#REF!+#REF!+#REF!+#REF!+#REF!+#REF!+#REF!+#REF!+#REF!</f>
        <v>#REF!</v>
      </c>
      <c r="G133" s="6" t="e">
        <f>+#REF!+#REF!+#REF!+#REF!+#REF!+#REF!+#REF!+#REF!+#REF!+#REF!+#REF!</f>
        <v>#REF!</v>
      </c>
      <c r="H133" s="6" t="e">
        <f>+#REF!+#REF!+#REF!+#REF!+#REF!+#REF!+#REF!+#REF!+#REF!+#REF!+#REF!</f>
        <v>#REF!</v>
      </c>
      <c r="I133" s="6"/>
      <c r="J133" s="6" t="e">
        <f>+#REF!+#REF!+#REF!+#REF!+#REF!+#REF!+#REF!+#REF!+#REF!+#REF!+#REF!</f>
        <v>#REF!</v>
      </c>
      <c r="K133" s="6"/>
      <c r="L133" s="6" t="e">
        <f>+#REF!+#REF!+#REF!+#REF!+#REF!+#REF!+#REF!+#REF!+#REF!+#REF!+#REF!</f>
        <v>#REF!</v>
      </c>
      <c r="M133" s="6" t="e">
        <f>+#REF!+#REF!+#REF!+#REF!+#REF!+#REF!+#REF!+#REF!+#REF!+#REF!+#REF!</f>
        <v>#REF!</v>
      </c>
      <c r="N133" s="6" t="e">
        <f>+#REF!+#REF!+#REF!+#REF!+#REF!+#REF!+#REF!+#REF!+#REF!+#REF!+#REF!</f>
        <v>#REF!</v>
      </c>
      <c r="O133" s="6"/>
      <c r="P133" s="6" t="e">
        <f>+#REF!+#REF!+#REF!+#REF!+#REF!+#REF!+#REF!+#REF!+#REF!+#REF!+#REF!</f>
        <v>#REF!</v>
      </c>
      <c r="Q133" s="6" t="e">
        <f>+#REF!+#REF!+#REF!+#REF!+#REF!+#REF!+#REF!+#REF!+#REF!+#REF!+#REF!</f>
        <v>#REF!</v>
      </c>
      <c r="R133" s="6" t="e">
        <f>+#REF!+#REF!+#REF!+#REF!+#REF!+#REF!+#REF!+#REF!+#REF!+#REF!+#REF!</f>
        <v>#REF!</v>
      </c>
    </row>
    <row r="134" spans="2:18" x14ac:dyDescent="0.25">
      <c r="B134" s="5">
        <v>45778</v>
      </c>
      <c r="C134" s="6" t="e">
        <f>+#REF!+#REF!+#REF!+#REF!+#REF!+#REF!+#REF!+#REF!+#REF!+#REF!+#REF!</f>
        <v>#REF!</v>
      </c>
      <c r="D134" s="6" t="e">
        <f>+#REF!+#REF!+#REF!+#REF!+#REF!+#REF!+#REF!+#REF!+#REF!+#REF!+#REF!</f>
        <v>#REF!</v>
      </c>
      <c r="E134" s="6"/>
      <c r="F134" s="6" t="e">
        <f>+#REF!+#REF!+#REF!+#REF!+#REF!+#REF!+#REF!+#REF!+#REF!+#REF!+#REF!</f>
        <v>#REF!</v>
      </c>
      <c r="G134" s="6" t="e">
        <f>+#REF!+#REF!+#REF!+#REF!+#REF!+#REF!+#REF!+#REF!+#REF!+#REF!+#REF!</f>
        <v>#REF!</v>
      </c>
      <c r="H134" s="6" t="e">
        <f>+#REF!+#REF!+#REF!+#REF!+#REF!+#REF!+#REF!+#REF!+#REF!+#REF!+#REF!</f>
        <v>#REF!</v>
      </c>
      <c r="I134" s="6"/>
      <c r="J134" s="6" t="e">
        <f>+#REF!+#REF!+#REF!+#REF!+#REF!+#REF!+#REF!+#REF!+#REF!+#REF!+#REF!</f>
        <v>#REF!</v>
      </c>
      <c r="K134" s="6"/>
      <c r="L134" s="6" t="e">
        <f>+#REF!+#REF!+#REF!+#REF!+#REF!+#REF!+#REF!+#REF!+#REF!+#REF!+#REF!</f>
        <v>#REF!</v>
      </c>
      <c r="M134" s="6" t="e">
        <f>+#REF!+#REF!+#REF!+#REF!+#REF!+#REF!+#REF!+#REF!+#REF!+#REF!+#REF!</f>
        <v>#REF!</v>
      </c>
      <c r="N134" s="6" t="e">
        <f>+#REF!+#REF!+#REF!+#REF!+#REF!+#REF!+#REF!+#REF!+#REF!+#REF!+#REF!</f>
        <v>#REF!</v>
      </c>
      <c r="O134" s="6"/>
      <c r="P134" s="6" t="e">
        <f>+#REF!+#REF!+#REF!+#REF!+#REF!+#REF!+#REF!+#REF!+#REF!+#REF!+#REF!</f>
        <v>#REF!</v>
      </c>
      <c r="Q134" s="6" t="e">
        <f>+#REF!+#REF!+#REF!+#REF!+#REF!+#REF!+#REF!+#REF!+#REF!+#REF!+#REF!</f>
        <v>#REF!</v>
      </c>
      <c r="R134" s="6" t="e">
        <f>+#REF!+#REF!+#REF!+#REF!+#REF!+#REF!+#REF!+#REF!+#REF!+#REF!+#REF!</f>
        <v>#REF!</v>
      </c>
    </row>
    <row r="135" spans="2:18" x14ac:dyDescent="0.25">
      <c r="B135" s="5">
        <v>45809</v>
      </c>
      <c r="C135" s="6" t="e">
        <f>+#REF!+#REF!+#REF!+#REF!+#REF!+#REF!+#REF!+#REF!+#REF!+#REF!+#REF!</f>
        <v>#REF!</v>
      </c>
      <c r="D135" s="6" t="e">
        <f>+#REF!+#REF!+#REF!+#REF!+#REF!+#REF!+#REF!+#REF!+#REF!+#REF!+#REF!</f>
        <v>#REF!</v>
      </c>
      <c r="E135" s="6"/>
      <c r="F135" s="6" t="e">
        <f>+#REF!+#REF!+#REF!+#REF!+#REF!+#REF!+#REF!+#REF!+#REF!+#REF!+#REF!</f>
        <v>#REF!</v>
      </c>
      <c r="G135" s="6" t="e">
        <f>+#REF!+#REF!+#REF!+#REF!+#REF!+#REF!+#REF!+#REF!+#REF!+#REF!+#REF!</f>
        <v>#REF!</v>
      </c>
      <c r="H135" s="6" t="e">
        <f>+#REF!+#REF!+#REF!+#REF!+#REF!+#REF!+#REF!+#REF!+#REF!+#REF!+#REF!</f>
        <v>#REF!</v>
      </c>
      <c r="I135" s="6"/>
      <c r="J135" s="6" t="e">
        <f>+#REF!+#REF!+#REF!+#REF!+#REF!+#REF!+#REF!+#REF!+#REF!+#REF!+#REF!</f>
        <v>#REF!</v>
      </c>
      <c r="K135" s="6"/>
      <c r="L135" s="6" t="e">
        <f>+#REF!+#REF!+#REF!+#REF!+#REF!+#REF!+#REF!+#REF!+#REF!+#REF!+#REF!</f>
        <v>#REF!</v>
      </c>
      <c r="M135" s="6" t="e">
        <f>+#REF!+#REF!+#REF!+#REF!+#REF!+#REF!+#REF!+#REF!+#REF!+#REF!+#REF!</f>
        <v>#REF!</v>
      </c>
      <c r="N135" s="6" t="e">
        <f>+#REF!+#REF!+#REF!+#REF!+#REF!+#REF!+#REF!+#REF!+#REF!+#REF!+#REF!</f>
        <v>#REF!</v>
      </c>
      <c r="O135" s="6"/>
      <c r="P135" s="6" t="e">
        <f>+#REF!+#REF!+#REF!+#REF!+#REF!+#REF!+#REF!+#REF!+#REF!+#REF!+#REF!</f>
        <v>#REF!</v>
      </c>
      <c r="Q135" s="6" t="e">
        <f>+#REF!+#REF!+#REF!+#REF!+#REF!+#REF!+#REF!+#REF!+#REF!+#REF!+#REF!</f>
        <v>#REF!</v>
      </c>
      <c r="R135" s="6" t="e">
        <f>+#REF!+#REF!+#REF!+#REF!+#REF!+#REF!+#REF!+#REF!+#REF!+#REF!+#REF!</f>
        <v>#REF!</v>
      </c>
    </row>
    <row r="136" spans="2:18" x14ac:dyDescent="0.25">
      <c r="B136" s="5">
        <v>45839</v>
      </c>
      <c r="C136" s="6" t="e">
        <f>+#REF!+#REF!+#REF!+#REF!+#REF!+#REF!+#REF!+#REF!+#REF!+#REF!+#REF!</f>
        <v>#REF!</v>
      </c>
      <c r="D136" s="6" t="e">
        <f>+#REF!+#REF!+#REF!+#REF!+#REF!+#REF!+#REF!+#REF!+#REF!+#REF!+#REF!</f>
        <v>#REF!</v>
      </c>
      <c r="E136" s="6"/>
      <c r="F136" s="6" t="e">
        <f>+#REF!+#REF!+#REF!+#REF!+#REF!+#REF!+#REF!+#REF!+#REF!+#REF!+#REF!</f>
        <v>#REF!</v>
      </c>
      <c r="G136" s="6" t="e">
        <f>+#REF!+#REF!+#REF!+#REF!+#REF!+#REF!+#REF!+#REF!+#REF!+#REF!+#REF!</f>
        <v>#REF!</v>
      </c>
      <c r="H136" s="6" t="e">
        <f>+#REF!+#REF!+#REF!+#REF!+#REF!+#REF!+#REF!+#REF!+#REF!+#REF!+#REF!</f>
        <v>#REF!</v>
      </c>
      <c r="I136" s="6"/>
      <c r="J136" s="6" t="e">
        <f>+#REF!+#REF!+#REF!+#REF!+#REF!+#REF!+#REF!+#REF!+#REF!+#REF!+#REF!</f>
        <v>#REF!</v>
      </c>
      <c r="K136" s="6"/>
      <c r="L136" s="6" t="e">
        <f>+#REF!+#REF!+#REF!+#REF!+#REF!+#REF!+#REF!+#REF!+#REF!+#REF!+#REF!</f>
        <v>#REF!</v>
      </c>
      <c r="M136" s="6" t="e">
        <f>+#REF!+#REF!+#REF!+#REF!+#REF!+#REF!+#REF!+#REF!+#REF!+#REF!+#REF!</f>
        <v>#REF!</v>
      </c>
      <c r="N136" s="6" t="e">
        <f>+#REF!+#REF!+#REF!+#REF!+#REF!+#REF!+#REF!+#REF!+#REF!+#REF!+#REF!</f>
        <v>#REF!</v>
      </c>
      <c r="O136" s="6"/>
      <c r="P136" s="6" t="e">
        <f>+#REF!+#REF!+#REF!+#REF!+#REF!+#REF!+#REF!+#REF!+#REF!+#REF!+#REF!</f>
        <v>#REF!</v>
      </c>
      <c r="Q136" s="6" t="e">
        <f>+#REF!+#REF!+#REF!+#REF!+#REF!+#REF!+#REF!+#REF!+#REF!+#REF!+#REF!</f>
        <v>#REF!</v>
      </c>
      <c r="R136" s="6" t="e">
        <f>+#REF!+#REF!+#REF!+#REF!+#REF!+#REF!+#REF!+#REF!+#REF!+#REF!+#REF!</f>
        <v>#REF!</v>
      </c>
    </row>
    <row r="137" spans="2:18" x14ac:dyDescent="0.25">
      <c r="B137" s="5">
        <v>45870</v>
      </c>
      <c r="C137" s="6" t="e">
        <f>+#REF!+#REF!+#REF!+#REF!+#REF!+#REF!+#REF!+#REF!+#REF!+#REF!+#REF!</f>
        <v>#REF!</v>
      </c>
      <c r="D137" s="6" t="e">
        <f>+#REF!+#REF!+#REF!+#REF!+#REF!+#REF!+#REF!+#REF!+#REF!+#REF!+#REF!</f>
        <v>#REF!</v>
      </c>
      <c r="E137" s="6"/>
      <c r="F137" s="6" t="e">
        <f>+#REF!+#REF!+#REF!+#REF!+#REF!+#REF!+#REF!+#REF!+#REF!+#REF!+#REF!</f>
        <v>#REF!</v>
      </c>
      <c r="G137" s="6" t="e">
        <f>+#REF!+#REF!+#REF!+#REF!+#REF!+#REF!+#REF!+#REF!+#REF!+#REF!+#REF!</f>
        <v>#REF!</v>
      </c>
      <c r="H137" s="6" t="e">
        <f>+#REF!+#REF!+#REF!+#REF!+#REF!+#REF!+#REF!+#REF!+#REF!+#REF!+#REF!</f>
        <v>#REF!</v>
      </c>
      <c r="I137" s="6"/>
      <c r="J137" s="6" t="e">
        <f>+#REF!+#REF!+#REF!+#REF!+#REF!+#REF!+#REF!+#REF!+#REF!+#REF!+#REF!</f>
        <v>#REF!</v>
      </c>
      <c r="K137" s="6"/>
      <c r="L137" s="6" t="e">
        <f>+#REF!+#REF!+#REF!+#REF!+#REF!+#REF!+#REF!+#REF!+#REF!+#REF!+#REF!</f>
        <v>#REF!</v>
      </c>
      <c r="M137" s="6" t="e">
        <f>+#REF!+#REF!+#REF!+#REF!+#REF!+#REF!+#REF!+#REF!+#REF!+#REF!+#REF!</f>
        <v>#REF!</v>
      </c>
      <c r="N137" s="6" t="e">
        <f>+#REF!+#REF!+#REF!+#REF!+#REF!+#REF!+#REF!+#REF!+#REF!+#REF!+#REF!</f>
        <v>#REF!</v>
      </c>
      <c r="O137" s="6"/>
      <c r="P137" s="6" t="e">
        <f>+#REF!+#REF!+#REF!+#REF!+#REF!+#REF!+#REF!+#REF!+#REF!+#REF!+#REF!</f>
        <v>#REF!</v>
      </c>
      <c r="Q137" s="6" t="e">
        <f>+#REF!+#REF!+#REF!+#REF!+#REF!+#REF!+#REF!+#REF!+#REF!+#REF!+#REF!</f>
        <v>#REF!</v>
      </c>
      <c r="R137" s="6" t="e">
        <f>+#REF!+#REF!+#REF!+#REF!+#REF!+#REF!+#REF!+#REF!+#REF!+#REF!+#REF!</f>
        <v>#REF!</v>
      </c>
    </row>
    <row r="138" spans="2:18" x14ac:dyDescent="0.25">
      <c r="B138" s="5">
        <v>45901</v>
      </c>
      <c r="C138" s="6" t="e">
        <f>+#REF!+#REF!+#REF!+#REF!+#REF!+#REF!+#REF!+#REF!+#REF!+#REF!+#REF!</f>
        <v>#REF!</v>
      </c>
      <c r="D138" s="6" t="e">
        <f>+#REF!+#REF!+#REF!+#REF!+#REF!+#REF!+#REF!+#REF!+#REF!+#REF!+#REF!</f>
        <v>#REF!</v>
      </c>
      <c r="E138" s="6"/>
      <c r="F138" s="6" t="e">
        <f>+#REF!+#REF!+#REF!+#REF!+#REF!+#REF!+#REF!+#REF!+#REF!+#REF!+#REF!</f>
        <v>#REF!</v>
      </c>
      <c r="G138" s="6" t="e">
        <f>+#REF!+#REF!+#REF!+#REF!+#REF!+#REF!+#REF!+#REF!+#REF!+#REF!+#REF!</f>
        <v>#REF!</v>
      </c>
      <c r="H138" s="6" t="e">
        <f>+#REF!+#REF!+#REF!+#REF!+#REF!+#REF!+#REF!+#REF!+#REF!+#REF!+#REF!</f>
        <v>#REF!</v>
      </c>
      <c r="I138" s="6"/>
      <c r="J138" s="6" t="e">
        <f>+#REF!+#REF!+#REF!+#REF!+#REF!+#REF!+#REF!+#REF!+#REF!+#REF!+#REF!</f>
        <v>#REF!</v>
      </c>
      <c r="K138" s="6"/>
      <c r="L138" s="6" t="e">
        <f>+#REF!+#REF!+#REF!+#REF!+#REF!+#REF!+#REF!+#REF!+#REF!+#REF!+#REF!</f>
        <v>#REF!</v>
      </c>
      <c r="M138" s="6" t="e">
        <f>+#REF!+#REF!+#REF!+#REF!+#REF!+#REF!+#REF!+#REF!+#REF!+#REF!+#REF!</f>
        <v>#REF!</v>
      </c>
      <c r="N138" s="6" t="e">
        <f>+#REF!+#REF!+#REF!+#REF!+#REF!+#REF!+#REF!+#REF!+#REF!+#REF!+#REF!</f>
        <v>#REF!</v>
      </c>
      <c r="O138" s="6"/>
      <c r="P138" s="6" t="e">
        <f>+#REF!+#REF!+#REF!+#REF!+#REF!+#REF!+#REF!+#REF!+#REF!+#REF!+#REF!</f>
        <v>#REF!</v>
      </c>
      <c r="Q138" s="6" t="e">
        <f>+#REF!+#REF!+#REF!+#REF!+#REF!+#REF!+#REF!+#REF!+#REF!+#REF!+#REF!</f>
        <v>#REF!</v>
      </c>
      <c r="R138" s="6" t="e">
        <f>+#REF!+#REF!+#REF!+#REF!+#REF!+#REF!+#REF!+#REF!+#REF!+#REF!+#REF!</f>
        <v>#REF!</v>
      </c>
    </row>
    <row r="139" spans="2:18" x14ac:dyDescent="0.25">
      <c r="B139" s="5">
        <v>45931</v>
      </c>
      <c r="C139" s="6" t="e">
        <f>+#REF!+#REF!+#REF!+#REF!+#REF!+#REF!+#REF!+#REF!+#REF!+#REF!+#REF!</f>
        <v>#REF!</v>
      </c>
      <c r="D139" s="6" t="e">
        <f>+#REF!+#REF!+#REF!+#REF!+#REF!+#REF!+#REF!+#REF!+#REF!+#REF!+#REF!</f>
        <v>#REF!</v>
      </c>
      <c r="E139" s="6"/>
      <c r="F139" s="6" t="e">
        <f>+#REF!+#REF!+#REF!+#REF!+#REF!+#REF!+#REF!+#REF!+#REF!+#REF!+#REF!</f>
        <v>#REF!</v>
      </c>
      <c r="G139" s="6" t="e">
        <f>+#REF!+#REF!+#REF!+#REF!+#REF!+#REF!+#REF!+#REF!+#REF!+#REF!+#REF!</f>
        <v>#REF!</v>
      </c>
      <c r="H139" s="6" t="e">
        <f>+#REF!+#REF!+#REF!+#REF!+#REF!+#REF!+#REF!+#REF!+#REF!+#REF!+#REF!</f>
        <v>#REF!</v>
      </c>
      <c r="I139" s="6"/>
      <c r="J139" s="6" t="e">
        <f>+#REF!+#REF!+#REF!+#REF!+#REF!+#REF!+#REF!+#REF!+#REF!+#REF!+#REF!</f>
        <v>#REF!</v>
      </c>
      <c r="K139" s="6"/>
      <c r="L139" s="6" t="e">
        <f>+#REF!+#REF!+#REF!+#REF!+#REF!+#REF!+#REF!+#REF!+#REF!+#REF!+#REF!</f>
        <v>#REF!</v>
      </c>
      <c r="M139" s="6" t="e">
        <f>+#REF!+#REF!+#REF!+#REF!+#REF!+#REF!+#REF!+#REF!+#REF!+#REF!+#REF!</f>
        <v>#REF!</v>
      </c>
      <c r="N139" s="6" t="e">
        <f>+#REF!+#REF!+#REF!+#REF!+#REF!+#REF!+#REF!+#REF!+#REF!+#REF!+#REF!</f>
        <v>#REF!</v>
      </c>
      <c r="O139" s="6"/>
      <c r="P139" s="6" t="e">
        <f>+#REF!+#REF!+#REF!+#REF!+#REF!+#REF!+#REF!+#REF!+#REF!+#REF!+#REF!</f>
        <v>#REF!</v>
      </c>
      <c r="Q139" s="6" t="e">
        <f>+#REF!+#REF!+#REF!+#REF!+#REF!+#REF!+#REF!+#REF!+#REF!+#REF!+#REF!</f>
        <v>#REF!</v>
      </c>
      <c r="R139" s="6" t="e">
        <f>+#REF!+#REF!+#REF!+#REF!+#REF!+#REF!+#REF!+#REF!+#REF!+#REF!+#REF!</f>
        <v>#REF!</v>
      </c>
    </row>
    <row r="140" spans="2:18" x14ac:dyDescent="0.25">
      <c r="B140" s="5">
        <v>45962</v>
      </c>
      <c r="C140" s="6" t="e">
        <f>+#REF!+#REF!+#REF!+#REF!+#REF!+#REF!+#REF!+#REF!+#REF!+#REF!+#REF!</f>
        <v>#REF!</v>
      </c>
      <c r="D140" s="6" t="e">
        <f>+#REF!+#REF!+#REF!+#REF!+#REF!+#REF!+#REF!+#REF!+#REF!+#REF!+#REF!</f>
        <v>#REF!</v>
      </c>
      <c r="E140" s="6"/>
      <c r="F140" s="6" t="e">
        <f>+#REF!+#REF!+#REF!+#REF!+#REF!+#REF!+#REF!+#REF!+#REF!+#REF!+#REF!</f>
        <v>#REF!</v>
      </c>
      <c r="G140" s="6" t="e">
        <f>+#REF!+#REF!+#REF!+#REF!+#REF!+#REF!+#REF!+#REF!+#REF!+#REF!+#REF!</f>
        <v>#REF!</v>
      </c>
      <c r="H140" s="6" t="e">
        <f>+#REF!+#REF!+#REF!+#REF!+#REF!+#REF!+#REF!+#REF!+#REF!+#REF!+#REF!</f>
        <v>#REF!</v>
      </c>
      <c r="I140" s="6"/>
      <c r="J140" s="6" t="e">
        <f>+#REF!+#REF!+#REF!+#REF!+#REF!+#REF!+#REF!+#REF!+#REF!+#REF!+#REF!</f>
        <v>#REF!</v>
      </c>
      <c r="K140" s="6"/>
      <c r="L140" s="6" t="e">
        <f>+#REF!+#REF!+#REF!+#REF!+#REF!+#REF!+#REF!+#REF!+#REF!+#REF!+#REF!</f>
        <v>#REF!</v>
      </c>
      <c r="M140" s="6" t="e">
        <f>+#REF!+#REF!+#REF!+#REF!+#REF!+#REF!+#REF!+#REF!+#REF!+#REF!+#REF!</f>
        <v>#REF!</v>
      </c>
      <c r="N140" s="6" t="e">
        <f>+#REF!+#REF!+#REF!+#REF!+#REF!+#REF!+#REF!+#REF!+#REF!+#REF!+#REF!</f>
        <v>#REF!</v>
      </c>
      <c r="O140" s="6"/>
      <c r="P140" s="6" t="e">
        <f>+#REF!+#REF!+#REF!+#REF!+#REF!+#REF!+#REF!+#REF!+#REF!+#REF!+#REF!</f>
        <v>#REF!</v>
      </c>
      <c r="Q140" s="6" t="e">
        <f>+#REF!+#REF!+#REF!+#REF!+#REF!+#REF!+#REF!+#REF!+#REF!+#REF!+#REF!</f>
        <v>#REF!</v>
      </c>
      <c r="R140" s="6" t="e">
        <f>+#REF!+#REF!+#REF!+#REF!+#REF!+#REF!+#REF!+#REF!+#REF!+#REF!+#REF!</f>
        <v>#REF!</v>
      </c>
    </row>
    <row r="141" spans="2:18" s="24" customFormat="1" x14ac:dyDescent="0.25">
      <c r="B141" s="5">
        <v>45992</v>
      </c>
      <c r="C141" s="6" t="e">
        <f>+#REF!+#REF!+#REF!+#REF!+#REF!+#REF!+#REF!+#REF!+#REF!+#REF!+#REF!</f>
        <v>#REF!</v>
      </c>
      <c r="D141" s="6" t="e">
        <f>+#REF!+#REF!+#REF!+#REF!+#REF!+#REF!+#REF!+#REF!+#REF!+#REF!+#REF!</f>
        <v>#REF!</v>
      </c>
      <c r="E141" s="6"/>
      <c r="F141" s="6" t="e">
        <f>+#REF!+#REF!+#REF!+#REF!+#REF!+#REF!+#REF!+#REF!+#REF!+#REF!+#REF!</f>
        <v>#REF!</v>
      </c>
      <c r="G141" s="6" t="e">
        <f>+#REF!+#REF!+#REF!+#REF!+#REF!+#REF!+#REF!+#REF!+#REF!+#REF!+#REF!</f>
        <v>#REF!</v>
      </c>
      <c r="H141" s="6" t="e">
        <f>+#REF!+#REF!+#REF!+#REF!+#REF!+#REF!+#REF!+#REF!+#REF!+#REF!+#REF!</f>
        <v>#REF!</v>
      </c>
      <c r="I141" s="6"/>
      <c r="J141" s="6" t="e">
        <f>+#REF!+#REF!+#REF!+#REF!+#REF!+#REF!+#REF!+#REF!+#REF!+#REF!+#REF!</f>
        <v>#REF!</v>
      </c>
      <c r="K141" s="6"/>
      <c r="L141" s="6" t="e">
        <f>+#REF!+#REF!+#REF!+#REF!+#REF!+#REF!+#REF!+#REF!+#REF!+#REF!+#REF!</f>
        <v>#REF!</v>
      </c>
      <c r="M141" s="6" t="e">
        <f>+#REF!+#REF!+#REF!+#REF!+#REF!+#REF!+#REF!+#REF!+#REF!+#REF!+#REF!</f>
        <v>#REF!</v>
      </c>
      <c r="N141" s="6" t="e">
        <f>+#REF!+#REF!+#REF!+#REF!+#REF!+#REF!+#REF!+#REF!+#REF!+#REF!+#REF!</f>
        <v>#REF!</v>
      </c>
      <c r="O141" s="6"/>
      <c r="P141" s="6" t="e">
        <f>+#REF!+#REF!+#REF!+#REF!+#REF!+#REF!+#REF!+#REF!+#REF!+#REF!+#REF!</f>
        <v>#REF!</v>
      </c>
      <c r="Q141" s="6" t="e">
        <f>+#REF!+#REF!+#REF!+#REF!+#REF!+#REF!+#REF!+#REF!+#REF!+#REF!+#REF!</f>
        <v>#REF!</v>
      </c>
      <c r="R141" s="6" t="e">
        <f>+#REF!+#REF!+#REF!+#REF!+#REF!+#REF!+#REF!+#REF!+#REF!+#REF!+#REF!</f>
        <v>#REF!</v>
      </c>
    </row>
    <row r="142" spans="2:18" x14ac:dyDescent="0.25">
      <c r="B142" s="25">
        <v>46023</v>
      </c>
      <c r="C142" s="6" t="e">
        <f>+#REF!+#REF!+#REF!+#REF!+#REF!+#REF!+#REF!+#REF!+#REF!+#REF!+#REF!</f>
        <v>#REF!</v>
      </c>
      <c r="D142" s="6" t="e">
        <f>+#REF!+#REF!+#REF!+#REF!+#REF!+#REF!+#REF!+#REF!+#REF!+#REF!+#REF!</f>
        <v>#REF!</v>
      </c>
      <c r="E142" s="6"/>
      <c r="F142" s="6" t="e">
        <f>+#REF!+#REF!+#REF!+#REF!+#REF!+#REF!+#REF!+#REF!+#REF!+#REF!+#REF!</f>
        <v>#REF!</v>
      </c>
      <c r="G142" s="6" t="e">
        <f>+#REF!+#REF!+#REF!+#REF!+#REF!+#REF!+#REF!+#REF!+#REF!+#REF!+#REF!</f>
        <v>#REF!</v>
      </c>
      <c r="H142" s="6" t="e">
        <f>+#REF!+#REF!+#REF!+#REF!+#REF!+#REF!+#REF!+#REF!+#REF!+#REF!+#REF!</f>
        <v>#REF!</v>
      </c>
      <c r="I142" s="6"/>
      <c r="J142" s="6" t="e">
        <f>+#REF!+#REF!+#REF!+#REF!+#REF!+#REF!+#REF!+#REF!+#REF!+#REF!+#REF!</f>
        <v>#REF!</v>
      </c>
      <c r="K142" s="6"/>
      <c r="L142" s="6" t="e">
        <f>+#REF!+#REF!+#REF!+#REF!+#REF!+#REF!+#REF!+#REF!+#REF!+#REF!+#REF!</f>
        <v>#REF!</v>
      </c>
      <c r="M142" s="6" t="e">
        <f>+#REF!+#REF!+#REF!+#REF!+#REF!+#REF!+#REF!+#REF!+#REF!+#REF!+#REF!</f>
        <v>#REF!</v>
      </c>
      <c r="N142" s="6" t="e">
        <f>+#REF!+#REF!+#REF!+#REF!+#REF!+#REF!+#REF!+#REF!+#REF!+#REF!+#REF!</f>
        <v>#REF!</v>
      </c>
      <c r="O142" s="6"/>
      <c r="P142" s="6" t="e">
        <f>+#REF!+#REF!+#REF!+#REF!+#REF!+#REF!+#REF!+#REF!+#REF!+#REF!+#REF!</f>
        <v>#REF!</v>
      </c>
      <c r="Q142" s="6" t="e">
        <f>+#REF!+#REF!+#REF!+#REF!+#REF!+#REF!+#REF!+#REF!+#REF!+#REF!+#REF!</f>
        <v>#REF!</v>
      </c>
      <c r="R142" s="6" t="e">
        <f>+#REF!+#REF!+#REF!+#REF!+#REF!+#REF!+#REF!+#REF!+#REF!+#REF!+#REF!</f>
        <v>#REF!</v>
      </c>
    </row>
    <row r="143" spans="2:18" x14ac:dyDescent="0.25">
      <c r="B143" s="5">
        <v>46054</v>
      </c>
      <c r="C143" s="6" t="e">
        <f>+#REF!+#REF!+#REF!+#REF!+#REF!+#REF!+#REF!+#REF!+#REF!+#REF!+#REF!</f>
        <v>#REF!</v>
      </c>
      <c r="D143" s="6" t="e">
        <f>+#REF!+#REF!+#REF!+#REF!+#REF!+#REF!+#REF!+#REF!+#REF!+#REF!+#REF!</f>
        <v>#REF!</v>
      </c>
      <c r="E143" s="6"/>
      <c r="F143" s="6" t="e">
        <f>+#REF!+#REF!+#REF!+#REF!+#REF!+#REF!+#REF!+#REF!+#REF!+#REF!+#REF!</f>
        <v>#REF!</v>
      </c>
      <c r="G143" s="6" t="e">
        <f>+#REF!+#REF!+#REF!+#REF!+#REF!+#REF!+#REF!+#REF!+#REF!+#REF!+#REF!</f>
        <v>#REF!</v>
      </c>
      <c r="H143" s="6" t="e">
        <f>+#REF!+#REF!+#REF!+#REF!+#REF!+#REF!+#REF!+#REF!+#REF!+#REF!+#REF!</f>
        <v>#REF!</v>
      </c>
      <c r="I143" s="6"/>
      <c r="J143" s="6" t="e">
        <f>+#REF!+#REF!+#REF!+#REF!+#REF!+#REF!+#REF!+#REF!+#REF!+#REF!+#REF!</f>
        <v>#REF!</v>
      </c>
      <c r="K143" s="6"/>
      <c r="L143" s="6" t="e">
        <f>+#REF!+#REF!+#REF!+#REF!+#REF!+#REF!+#REF!+#REF!+#REF!+#REF!+#REF!</f>
        <v>#REF!</v>
      </c>
      <c r="M143" s="6" t="e">
        <f>+#REF!+#REF!+#REF!+#REF!+#REF!+#REF!+#REF!+#REF!+#REF!+#REF!+#REF!</f>
        <v>#REF!</v>
      </c>
      <c r="N143" s="6" t="e">
        <f>+#REF!+#REF!+#REF!+#REF!+#REF!+#REF!+#REF!+#REF!+#REF!+#REF!+#REF!</f>
        <v>#REF!</v>
      </c>
      <c r="O143" s="6"/>
      <c r="P143" s="6" t="e">
        <f>+#REF!+#REF!+#REF!+#REF!+#REF!+#REF!+#REF!+#REF!+#REF!+#REF!+#REF!</f>
        <v>#REF!</v>
      </c>
      <c r="Q143" s="6" t="e">
        <f>+#REF!+#REF!+#REF!+#REF!+#REF!+#REF!+#REF!+#REF!+#REF!+#REF!+#REF!</f>
        <v>#REF!</v>
      </c>
      <c r="R143" s="6" t="e">
        <f>+#REF!+#REF!+#REF!+#REF!+#REF!+#REF!+#REF!+#REF!+#REF!+#REF!+#REF!</f>
        <v>#REF!</v>
      </c>
    </row>
    <row r="144" spans="2:18" x14ac:dyDescent="0.25">
      <c r="B144" s="5">
        <v>46082</v>
      </c>
      <c r="C144" s="6" t="e">
        <f>+#REF!+#REF!+#REF!+#REF!+#REF!+#REF!+#REF!+#REF!+#REF!+#REF!+#REF!</f>
        <v>#REF!</v>
      </c>
      <c r="D144" s="6" t="e">
        <f>+#REF!+#REF!+#REF!+#REF!+#REF!+#REF!+#REF!+#REF!+#REF!+#REF!+#REF!</f>
        <v>#REF!</v>
      </c>
      <c r="E144" s="6"/>
      <c r="F144" s="6" t="e">
        <f>+#REF!+#REF!+#REF!+#REF!+#REF!+#REF!+#REF!+#REF!+#REF!+#REF!+#REF!</f>
        <v>#REF!</v>
      </c>
      <c r="G144" s="6" t="e">
        <f>+#REF!+#REF!+#REF!+#REF!+#REF!+#REF!+#REF!+#REF!+#REF!+#REF!+#REF!</f>
        <v>#REF!</v>
      </c>
      <c r="H144" s="6" t="e">
        <f>+#REF!+#REF!+#REF!+#REF!+#REF!+#REF!+#REF!+#REF!+#REF!+#REF!+#REF!</f>
        <v>#REF!</v>
      </c>
      <c r="I144" s="6"/>
      <c r="J144" s="6" t="e">
        <f>+#REF!+#REF!+#REF!+#REF!+#REF!+#REF!+#REF!+#REF!+#REF!+#REF!+#REF!</f>
        <v>#REF!</v>
      </c>
      <c r="K144" s="6"/>
      <c r="L144" s="6" t="e">
        <f>+#REF!+#REF!+#REF!+#REF!+#REF!+#REF!+#REF!+#REF!+#REF!+#REF!+#REF!</f>
        <v>#REF!</v>
      </c>
      <c r="M144" s="6" t="e">
        <f>+#REF!+#REF!+#REF!+#REF!+#REF!+#REF!+#REF!+#REF!+#REF!+#REF!+#REF!</f>
        <v>#REF!</v>
      </c>
      <c r="N144" s="6" t="e">
        <f>+#REF!+#REF!+#REF!+#REF!+#REF!+#REF!+#REF!+#REF!+#REF!+#REF!+#REF!</f>
        <v>#REF!</v>
      </c>
      <c r="O144" s="6"/>
      <c r="P144" s="6" t="e">
        <f>+#REF!+#REF!+#REF!+#REF!+#REF!+#REF!+#REF!+#REF!+#REF!+#REF!+#REF!</f>
        <v>#REF!</v>
      </c>
      <c r="Q144" s="6" t="e">
        <f>+#REF!+#REF!+#REF!+#REF!+#REF!+#REF!+#REF!+#REF!+#REF!+#REF!+#REF!</f>
        <v>#REF!</v>
      </c>
      <c r="R144" s="6" t="e">
        <f>+#REF!+#REF!+#REF!+#REF!+#REF!+#REF!+#REF!+#REF!+#REF!+#REF!+#REF!</f>
        <v>#REF!</v>
      </c>
    </row>
    <row r="145" spans="2:18" x14ac:dyDescent="0.25">
      <c r="B145" s="5">
        <v>46113</v>
      </c>
      <c r="C145" s="6" t="e">
        <f>+#REF!+#REF!+#REF!+#REF!+#REF!+#REF!+#REF!+#REF!+#REF!+#REF!+#REF!</f>
        <v>#REF!</v>
      </c>
      <c r="D145" s="6" t="e">
        <f>+#REF!+#REF!+#REF!+#REF!+#REF!+#REF!+#REF!+#REF!+#REF!+#REF!+#REF!</f>
        <v>#REF!</v>
      </c>
      <c r="E145" s="6"/>
      <c r="F145" s="6" t="e">
        <f>+#REF!+#REF!+#REF!+#REF!+#REF!+#REF!+#REF!+#REF!+#REF!+#REF!+#REF!</f>
        <v>#REF!</v>
      </c>
      <c r="G145" s="6" t="e">
        <f>+#REF!+#REF!+#REF!+#REF!+#REF!+#REF!+#REF!+#REF!+#REF!+#REF!+#REF!</f>
        <v>#REF!</v>
      </c>
      <c r="H145" s="6" t="e">
        <f>+#REF!+#REF!+#REF!+#REF!+#REF!+#REF!+#REF!+#REF!+#REF!+#REF!+#REF!</f>
        <v>#REF!</v>
      </c>
      <c r="I145" s="6"/>
      <c r="J145" s="6" t="e">
        <f>+#REF!+#REF!+#REF!+#REF!+#REF!+#REF!+#REF!+#REF!+#REF!+#REF!+#REF!</f>
        <v>#REF!</v>
      </c>
      <c r="K145" s="6"/>
      <c r="L145" s="6" t="e">
        <f>+#REF!+#REF!+#REF!+#REF!+#REF!+#REF!+#REF!+#REF!+#REF!+#REF!+#REF!</f>
        <v>#REF!</v>
      </c>
      <c r="M145" s="6" t="e">
        <f>+#REF!+#REF!+#REF!+#REF!+#REF!+#REF!+#REF!+#REF!+#REF!+#REF!+#REF!</f>
        <v>#REF!</v>
      </c>
      <c r="N145" s="6" t="e">
        <f>+#REF!+#REF!+#REF!+#REF!+#REF!+#REF!+#REF!+#REF!+#REF!+#REF!+#REF!</f>
        <v>#REF!</v>
      </c>
      <c r="O145" s="6"/>
      <c r="P145" s="6" t="e">
        <f>+#REF!+#REF!+#REF!+#REF!+#REF!+#REF!+#REF!+#REF!+#REF!+#REF!+#REF!</f>
        <v>#REF!</v>
      </c>
      <c r="Q145" s="6" t="e">
        <f>+#REF!+#REF!+#REF!+#REF!+#REF!+#REF!+#REF!+#REF!+#REF!+#REF!+#REF!</f>
        <v>#REF!</v>
      </c>
      <c r="R145" s="6" t="e">
        <f>+#REF!+#REF!+#REF!+#REF!+#REF!+#REF!+#REF!+#REF!+#REF!+#REF!+#REF!</f>
        <v>#REF!</v>
      </c>
    </row>
    <row r="146" spans="2:18" x14ac:dyDescent="0.25">
      <c r="B146" s="5">
        <v>46143</v>
      </c>
      <c r="C146" s="6" t="e">
        <f>+#REF!+#REF!+#REF!+#REF!+#REF!+#REF!+#REF!+#REF!+#REF!+#REF!+#REF!</f>
        <v>#REF!</v>
      </c>
      <c r="D146" s="6" t="e">
        <f>+#REF!+#REF!+#REF!+#REF!+#REF!+#REF!+#REF!+#REF!+#REF!+#REF!+#REF!</f>
        <v>#REF!</v>
      </c>
      <c r="E146" s="6"/>
      <c r="F146" s="6" t="e">
        <f>+#REF!+#REF!+#REF!+#REF!+#REF!+#REF!+#REF!+#REF!+#REF!+#REF!+#REF!</f>
        <v>#REF!</v>
      </c>
      <c r="G146" s="6" t="e">
        <f>+#REF!+#REF!+#REF!+#REF!+#REF!+#REF!+#REF!+#REF!+#REF!+#REF!+#REF!</f>
        <v>#REF!</v>
      </c>
      <c r="H146" s="6" t="e">
        <f>+#REF!+#REF!+#REF!+#REF!+#REF!+#REF!+#REF!+#REF!+#REF!+#REF!+#REF!</f>
        <v>#REF!</v>
      </c>
      <c r="I146" s="6"/>
      <c r="J146" s="6" t="e">
        <f>+#REF!+#REF!+#REF!+#REF!+#REF!+#REF!+#REF!+#REF!+#REF!+#REF!+#REF!</f>
        <v>#REF!</v>
      </c>
      <c r="K146" s="6"/>
      <c r="L146" s="6" t="e">
        <f>+#REF!+#REF!+#REF!+#REF!+#REF!+#REF!+#REF!+#REF!+#REF!+#REF!+#REF!</f>
        <v>#REF!</v>
      </c>
      <c r="M146" s="6" t="e">
        <f>+#REF!+#REF!+#REF!+#REF!+#REF!+#REF!+#REF!+#REF!+#REF!+#REF!+#REF!</f>
        <v>#REF!</v>
      </c>
      <c r="N146" s="6" t="e">
        <f>+#REF!+#REF!+#REF!+#REF!+#REF!+#REF!+#REF!+#REF!+#REF!+#REF!+#REF!</f>
        <v>#REF!</v>
      </c>
      <c r="O146" s="6"/>
      <c r="P146" s="6" t="e">
        <f>+#REF!+#REF!+#REF!+#REF!+#REF!+#REF!+#REF!+#REF!+#REF!+#REF!+#REF!</f>
        <v>#REF!</v>
      </c>
      <c r="Q146" s="6" t="e">
        <f>+#REF!+#REF!+#REF!+#REF!+#REF!+#REF!+#REF!+#REF!+#REF!+#REF!+#REF!</f>
        <v>#REF!</v>
      </c>
      <c r="R146" s="6" t="e">
        <f>+#REF!+#REF!+#REF!+#REF!+#REF!+#REF!+#REF!+#REF!+#REF!+#REF!+#REF!</f>
        <v>#REF!</v>
      </c>
    </row>
    <row r="147" spans="2:18" x14ac:dyDescent="0.25">
      <c r="B147" s="5">
        <v>46174</v>
      </c>
      <c r="C147" s="6" t="e">
        <f>+#REF!+#REF!+#REF!+#REF!+#REF!+#REF!+#REF!+#REF!+#REF!+#REF!+#REF!</f>
        <v>#REF!</v>
      </c>
      <c r="D147" s="6" t="e">
        <f>+#REF!+#REF!+#REF!+#REF!+#REF!+#REF!+#REF!+#REF!+#REF!+#REF!+#REF!</f>
        <v>#REF!</v>
      </c>
      <c r="E147" s="6"/>
      <c r="F147" s="6" t="e">
        <f>+#REF!+#REF!+#REF!+#REF!+#REF!+#REF!+#REF!+#REF!+#REF!+#REF!+#REF!</f>
        <v>#REF!</v>
      </c>
      <c r="G147" s="6" t="e">
        <f>+#REF!+#REF!+#REF!+#REF!+#REF!+#REF!+#REF!+#REF!+#REF!+#REF!+#REF!</f>
        <v>#REF!</v>
      </c>
      <c r="H147" s="6" t="e">
        <f>+#REF!+#REF!+#REF!+#REF!+#REF!+#REF!+#REF!+#REF!+#REF!+#REF!+#REF!</f>
        <v>#REF!</v>
      </c>
      <c r="I147" s="6"/>
      <c r="J147" s="6" t="e">
        <f>+#REF!+#REF!+#REF!+#REF!+#REF!+#REF!+#REF!+#REF!+#REF!+#REF!+#REF!</f>
        <v>#REF!</v>
      </c>
      <c r="K147" s="6"/>
      <c r="L147" s="6" t="e">
        <f>+#REF!+#REF!+#REF!+#REF!+#REF!+#REF!+#REF!+#REF!+#REF!+#REF!+#REF!</f>
        <v>#REF!</v>
      </c>
      <c r="M147" s="6" t="e">
        <f>+#REF!+#REF!+#REF!+#REF!+#REF!+#REF!+#REF!+#REF!+#REF!+#REF!+#REF!</f>
        <v>#REF!</v>
      </c>
      <c r="N147" s="6" t="e">
        <f>+#REF!+#REF!+#REF!+#REF!+#REF!+#REF!+#REF!+#REF!+#REF!+#REF!+#REF!</f>
        <v>#REF!</v>
      </c>
      <c r="O147" s="6"/>
      <c r="P147" s="6" t="e">
        <f>+#REF!+#REF!+#REF!+#REF!+#REF!+#REF!+#REF!+#REF!+#REF!+#REF!+#REF!</f>
        <v>#REF!</v>
      </c>
      <c r="Q147" s="6" t="e">
        <f>+#REF!+#REF!+#REF!+#REF!+#REF!+#REF!+#REF!+#REF!+#REF!+#REF!+#REF!</f>
        <v>#REF!</v>
      </c>
      <c r="R147" s="6" t="e">
        <f>+#REF!+#REF!+#REF!+#REF!+#REF!+#REF!+#REF!+#REF!+#REF!+#REF!+#REF!</f>
        <v>#REF!</v>
      </c>
    </row>
    <row r="148" spans="2:18" x14ac:dyDescent="0.25">
      <c r="B148" s="5">
        <v>46204</v>
      </c>
      <c r="C148" s="6" t="e">
        <f>+#REF!+#REF!+#REF!+#REF!+#REF!+#REF!+#REF!+#REF!+#REF!+#REF!+#REF!</f>
        <v>#REF!</v>
      </c>
      <c r="D148" s="6" t="e">
        <f>+#REF!+#REF!+#REF!+#REF!+#REF!+#REF!+#REF!+#REF!+#REF!+#REF!+#REF!</f>
        <v>#REF!</v>
      </c>
      <c r="E148" s="6"/>
      <c r="F148" s="6" t="e">
        <f>+#REF!+#REF!+#REF!+#REF!+#REF!+#REF!+#REF!+#REF!+#REF!+#REF!+#REF!</f>
        <v>#REF!</v>
      </c>
      <c r="G148" s="6" t="e">
        <f>+#REF!+#REF!+#REF!+#REF!+#REF!+#REF!+#REF!+#REF!+#REF!+#REF!+#REF!</f>
        <v>#REF!</v>
      </c>
      <c r="H148" s="6" t="e">
        <f>+#REF!+#REF!+#REF!+#REF!+#REF!+#REF!+#REF!+#REF!+#REF!+#REF!+#REF!</f>
        <v>#REF!</v>
      </c>
      <c r="I148" s="6"/>
      <c r="J148" s="6" t="e">
        <f>+#REF!+#REF!+#REF!+#REF!+#REF!+#REF!+#REF!+#REF!+#REF!+#REF!+#REF!</f>
        <v>#REF!</v>
      </c>
      <c r="K148" s="6"/>
      <c r="L148" s="6" t="e">
        <f>+#REF!+#REF!+#REF!+#REF!+#REF!+#REF!+#REF!+#REF!+#REF!+#REF!+#REF!</f>
        <v>#REF!</v>
      </c>
      <c r="M148" s="6" t="e">
        <f>+#REF!+#REF!+#REF!+#REF!+#REF!+#REF!+#REF!+#REF!+#REF!+#REF!+#REF!</f>
        <v>#REF!</v>
      </c>
      <c r="N148" s="6" t="e">
        <f>+#REF!+#REF!+#REF!+#REF!+#REF!+#REF!+#REF!+#REF!+#REF!+#REF!+#REF!</f>
        <v>#REF!</v>
      </c>
      <c r="O148" s="6"/>
      <c r="P148" s="6" t="e">
        <f>+#REF!+#REF!+#REF!+#REF!+#REF!+#REF!+#REF!+#REF!+#REF!+#REF!+#REF!</f>
        <v>#REF!</v>
      </c>
      <c r="Q148" s="6" t="e">
        <f>+#REF!+#REF!+#REF!+#REF!+#REF!+#REF!+#REF!+#REF!+#REF!+#REF!+#REF!</f>
        <v>#REF!</v>
      </c>
      <c r="R148" s="6" t="e">
        <f>+#REF!+#REF!+#REF!+#REF!+#REF!+#REF!+#REF!+#REF!+#REF!+#REF!+#REF!</f>
        <v>#REF!</v>
      </c>
    </row>
    <row r="149" spans="2:18" x14ac:dyDescent="0.25">
      <c r="B149" s="5">
        <v>46235</v>
      </c>
      <c r="C149" s="6" t="e">
        <f>+#REF!+#REF!+#REF!+#REF!+#REF!+#REF!+#REF!+#REF!+#REF!+#REF!+#REF!</f>
        <v>#REF!</v>
      </c>
      <c r="D149" s="6" t="e">
        <f>+#REF!+#REF!+#REF!+#REF!+#REF!+#REF!+#REF!+#REF!+#REF!+#REF!+#REF!</f>
        <v>#REF!</v>
      </c>
      <c r="E149" s="6"/>
      <c r="F149" s="6" t="e">
        <f>+#REF!+#REF!+#REF!+#REF!+#REF!+#REF!+#REF!+#REF!+#REF!+#REF!+#REF!</f>
        <v>#REF!</v>
      </c>
      <c r="G149" s="6" t="e">
        <f>+#REF!+#REF!+#REF!+#REF!+#REF!+#REF!+#REF!+#REF!+#REF!+#REF!+#REF!</f>
        <v>#REF!</v>
      </c>
      <c r="H149" s="6" t="e">
        <f>+#REF!+#REF!+#REF!+#REF!+#REF!+#REF!+#REF!+#REF!+#REF!+#REF!+#REF!</f>
        <v>#REF!</v>
      </c>
      <c r="I149" s="6"/>
      <c r="J149" s="6" t="e">
        <f>+#REF!+#REF!+#REF!+#REF!+#REF!+#REF!+#REF!+#REF!+#REF!+#REF!+#REF!</f>
        <v>#REF!</v>
      </c>
      <c r="K149" s="6"/>
      <c r="L149" s="6" t="e">
        <f>+#REF!+#REF!+#REF!+#REF!+#REF!+#REF!+#REF!+#REF!+#REF!+#REF!+#REF!</f>
        <v>#REF!</v>
      </c>
      <c r="M149" s="6" t="e">
        <f>+#REF!+#REF!+#REF!+#REF!+#REF!+#REF!+#REF!+#REF!+#REF!+#REF!+#REF!</f>
        <v>#REF!</v>
      </c>
      <c r="N149" s="6" t="e">
        <f>+#REF!+#REF!+#REF!+#REF!+#REF!+#REF!+#REF!+#REF!+#REF!+#REF!+#REF!</f>
        <v>#REF!</v>
      </c>
      <c r="O149" s="6"/>
      <c r="P149" s="6" t="e">
        <f>+#REF!+#REF!+#REF!+#REF!+#REF!+#REF!+#REF!+#REF!+#REF!+#REF!+#REF!</f>
        <v>#REF!</v>
      </c>
      <c r="Q149" s="6" t="e">
        <f>+#REF!+#REF!+#REF!+#REF!+#REF!+#REF!+#REF!+#REF!+#REF!+#REF!+#REF!</f>
        <v>#REF!</v>
      </c>
      <c r="R149" s="6" t="e">
        <f>+#REF!+#REF!+#REF!+#REF!+#REF!+#REF!+#REF!+#REF!+#REF!+#REF!+#REF!</f>
        <v>#REF!</v>
      </c>
    </row>
    <row r="150" spans="2:18" x14ac:dyDescent="0.25">
      <c r="B150" s="5">
        <v>46266</v>
      </c>
      <c r="C150" s="6" t="e">
        <f>+#REF!+#REF!+#REF!+#REF!+#REF!+#REF!+#REF!+#REF!+#REF!+#REF!+#REF!</f>
        <v>#REF!</v>
      </c>
      <c r="D150" s="6" t="e">
        <f>+#REF!+#REF!+#REF!+#REF!+#REF!+#REF!+#REF!+#REF!+#REF!+#REF!+#REF!</f>
        <v>#REF!</v>
      </c>
      <c r="E150" s="6"/>
      <c r="F150" s="6" t="e">
        <f>+#REF!+#REF!+#REF!+#REF!+#REF!+#REF!+#REF!+#REF!+#REF!+#REF!+#REF!</f>
        <v>#REF!</v>
      </c>
      <c r="G150" s="6" t="e">
        <f>+#REF!+#REF!+#REF!+#REF!+#REF!+#REF!+#REF!+#REF!+#REF!+#REF!+#REF!</f>
        <v>#REF!</v>
      </c>
      <c r="H150" s="6" t="e">
        <f>+#REF!+#REF!+#REF!+#REF!+#REF!+#REF!+#REF!+#REF!+#REF!+#REF!+#REF!</f>
        <v>#REF!</v>
      </c>
      <c r="I150" s="6"/>
      <c r="J150" s="6" t="e">
        <f>+#REF!+#REF!+#REF!+#REF!+#REF!+#REF!+#REF!+#REF!+#REF!+#REF!+#REF!</f>
        <v>#REF!</v>
      </c>
      <c r="K150" s="6"/>
      <c r="L150" s="6" t="e">
        <f>+#REF!+#REF!+#REF!+#REF!+#REF!+#REF!+#REF!+#REF!+#REF!+#REF!+#REF!</f>
        <v>#REF!</v>
      </c>
      <c r="M150" s="6" t="e">
        <f>+#REF!+#REF!+#REF!+#REF!+#REF!+#REF!+#REF!+#REF!+#REF!+#REF!+#REF!</f>
        <v>#REF!</v>
      </c>
      <c r="N150" s="6" t="e">
        <f>+#REF!+#REF!+#REF!+#REF!+#REF!+#REF!+#REF!+#REF!+#REF!+#REF!+#REF!</f>
        <v>#REF!</v>
      </c>
      <c r="O150" s="6"/>
      <c r="P150" s="6" t="e">
        <f>+#REF!+#REF!+#REF!+#REF!+#REF!+#REF!+#REF!+#REF!+#REF!+#REF!+#REF!</f>
        <v>#REF!</v>
      </c>
      <c r="Q150" s="6" t="e">
        <f>+#REF!+#REF!+#REF!+#REF!+#REF!+#REF!+#REF!+#REF!+#REF!+#REF!+#REF!</f>
        <v>#REF!</v>
      </c>
      <c r="R150" s="6" t="e">
        <f>+#REF!+#REF!+#REF!+#REF!+#REF!+#REF!+#REF!+#REF!+#REF!+#REF!+#REF!</f>
        <v>#REF!</v>
      </c>
    </row>
    <row r="151" spans="2:18" x14ac:dyDescent="0.25">
      <c r="B151" s="5">
        <v>46296</v>
      </c>
      <c r="C151" s="6" t="e">
        <f>+#REF!+#REF!+#REF!+#REF!+#REF!+#REF!+#REF!+#REF!+#REF!+#REF!+#REF!</f>
        <v>#REF!</v>
      </c>
      <c r="D151" s="6" t="e">
        <f>+#REF!+#REF!+#REF!+#REF!+#REF!+#REF!+#REF!+#REF!+#REF!+#REF!+#REF!</f>
        <v>#REF!</v>
      </c>
      <c r="E151" s="6"/>
      <c r="F151" s="6" t="e">
        <f>+#REF!+#REF!+#REF!+#REF!+#REF!+#REF!+#REF!+#REF!+#REF!+#REF!+#REF!</f>
        <v>#REF!</v>
      </c>
      <c r="G151" s="6" t="e">
        <f>+#REF!+#REF!+#REF!+#REF!+#REF!+#REF!+#REF!+#REF!+#REF!+#REF!+#REF!</f>
        <v>#REF!</v>
      </c>
      <c r="H151" s="6" t="e">
        <f>+#REF!+#REF!+#REF!+#REF!+#REF!+#REF!+#REF!+#REF!+#REF!+#REF!+#REF!</f>
        <v>#REF!</v>
      </c>
      <c r="I151" s="6"/>
      <c r="J151" s="6" t="e">
        <f>+#REF!+#REF!+#REF!+#REF!+#REF!+#REF!+#REF!+#REF!+#REF!+#REF!+#REF!</f>
        <v>#REF!</v>
      </c>
      <c r="K151" s="6"/>
      <c r="L151" s="6" t="e">
        <f>+#REF!+#REF!+#REF!+#REF!+#REF!+#REF!+#REF!+#REF!+#REF!+#REF!+#REF!</f>
        <v>#REF!</v>
      </c>
      <c r="M151" s="6" t="e">
        <f>+#REF!+#REF!+#REF!+#REF!+#REF!+#REF!+#REF!+#REF!+#REF!+#REF!+#REF!</f>
        <v>#REF!</v>
      </c>
      <c r="N151" s="6" t="e">
        <f>+#REF!+#REF!+#REF!+#REF!+#REF!+#REF!+#REF!+#REF!+#REF!+#REF!+#REF!</f>
        <v>#REF!</v>
      </c>
      <c r="O151" s="6"/>
      <c r="P151" s="6" t="e">
        <f>+#REF!+#REF!+#REF!+#REF!+#REF!+#REF!+#REF!+#REF!+#REF!+#REF!+#REF!</f>
        <v>#REF!</v>
      </c>
      <c r="Q151" s="6" t="e">
        <f>+#REF!+#REF!+#REF!+#REF!+#REF!+#REF!+#REF!+#REF!+#REF!+#REF!+#REF!</f>
        <v>#REF!</v>
      </c>
      <c r="R151" s="6" t="e">
        <f>+#REF!+#REF!+#REF!+#REF!+#REF!+#REF!+#REF!+#REF!+#REF!+#REF!+#REF!</f>
        <v>#REF!</v>
      </c>
    </row>
    <row r="152" spans="2:18" x14ac:dyDescent="0.25">
      <c r="B152" s="5">
        <v>46327</v>
      </c>
      <c r="C152" s="6" t="e">
        <f>+#REF!+#REF!+#REF!+#REF!+#REF!+#REF!+#REF!+#REF!+#REF!+#REF!+#REF!</f>
        <v>#REF!</v>
      </c>
      <c r="D152" s="6" t="e">
        <f>+#REF!+#REF!+#REF!+#REF!+#REF!+#REF!+#REF!+#REF!+#REF!+#REF!+#REF!</f>
        <v>#REF!</v>
      </c>
      <c r="E152" s="6"/>
      <c r="F152" s="6" t="e">
        <f>+#REF!+#REF!+#REF!+#REF!+#REF!+#REF!+#REF!+#REF!+#REF!+#REF!+#REF!</f>
        <v>#REF!</v>
      </c>
      <c r="G152" s="6" t="e">
        <f>+#REF!+#REF!+#REF!+#REF!+#REF!+#REF!+#REF!+#REF!+#REF!+#REF!+#REF!</f>
        <v>#REF!</v>
      </c>
      <c r="H152" s="6" t="e">
        <f>+#REF!+#REF!+#REF!+#REF!+#REF!+#REF!+#REF!+#REF!+#REF!+#REF!+#REF!</f>
        <v>#REF!</v>
      </c>
      <c r="I152" s="6"/>
      <c r="J152" s="6" t="e">
        <f>+#REF!+#REF!+#REF!+#REF!+#REF!+#REF!+#REF!+#REF!+#REF!+#REF!+#REF!</f>
        <v>#REF!</v>
      </c>
      <c r="K152" s="6"/>
      <c r="L152" s="6" t="e">
        <f>+#REF!+#REF!+#REF!+#REF!+#REF!+#REF!+#REF!+#REF!+#REF!+#REF!+#REF!</f>
        <v>#REF!</v>
      </c>
      <c r="M152" s="6" t="e">
        <f>+#REF!+#REF!+#REF!+#REF!+#REF!+#REF!+#REF!+#REF!+#REF!+#REF!+#REF!</f>
        <v>#REF!</v>
      </c>
      <c r="N152" s="6" t="e">
        <f>+#REF!+#REF!+#REF!+#REF!+#REF!+#REF!+#REF!+#REF!+#REF!+#REF!+#REF!</f>
        <v>#REF!</v>
      </c>
      <c r="O152" s="6"/>
      <c r="P152" s="6" t="e">
        <f>+#REF!+#REF!+#REF!+#REF!+#REF!+#REF!+#REF!+#REF!+#REF!+#REF!+#REF!</f>
        <v>#REF!</v>
      </c>
      <c r="Q152" s="6" t="e">
        <f>+#REF!+#REF!+#REF!+#REF!+#REF!+#REF!+#REF!+#REF!+#REF!+#REF!+#REF!</f>
        <v>#REF!</v>
      </c>
      <c r="R152" s="6" t="e">
        <f>+#REF!+#REF!+#REF!+#REF!+#REF!+#REF!+#REF!+#REF!+#REF!+#REF!+#REF!</f>
        <v>#REF!</v>
      </c>
    </row>
    <row r="153" spans="2:18" s="24" customFormat="1" x14ac:dyDescent="0.25">
      <c r="B153" s="5">
        <v>46357</v>
      </c>
      <c r="C153" s="6" t="e">
        <f>+#REF!+#REF!+#REF!+#REF!+#REF!+#REF!+#REF!+#REF!+#REF!+#REF!+#REF!</f>
        <v>#REF!</v>
      </c>
      <c r="D153" s="6" t="e">
        <f>+#REF!+#REF!+#REF!+#REF!+#REF!+#REF!+#REF!+#REF!+#REF!+#REF!+#REF!</f>
        <v>#REF!</v>
      </c>
      <c r="E153" s="6"/>
      <c r="F153" s="6" t="e">
        <f>+#REF!+#REF!+#REF!+#REF!+#REF!+#REF!+#REF!+#REF!+#REF!+#REF!+#REF!</f>
        <v>#REF!</v>
      </c>
      <c r="G153" s="6" t="e">
        <f>+#REF!+#REF!+#REF!+#REF!+#REF!+#REF!+#REF!+#REF!+#REF!+#REF!+#REF!</f>
        <v>#REF!</v>
      </c>
      <c r="H153" s="6" t="e">
        <f>+#REF!+#REF!+#REF!+#REF!+#REF!+#REF!+#REF!+#REF!+#REF!+#REF!+#REF!</f>
        <v>#REF!</v>
      </c>
      <c r="I153" s="6"/>
      <c r="J153" s="6" t="e">
        <f>+#REF!+#REF!+#REF!+#REF!+#REF!+#REF!+#REF!+#REF!+#REF!+#REF!+#REF!</f>
        <v>#REF!</v>
      </c>
      <c r="K153" s="6"/>
      <c r="L153" s="6" t="e">
        <f>+#REF!+#REF!+#REF!+#REF!+#REF!+#REF!+#REF!+#REF!+#REF!+#REF!+#REF!</f>
        <v>#REF!</v>
      </c>
      <c r="M153" s="6" t="e">
        <f>+#REF!+#REF!+#REF!+#REF!+#REF!+#REF!+#REF!+#REF!+#REF!+#REF!+#REF!</f>
        <v>#REF!</v>
      </c>
      <c r="N153" s="6" t="e">
        <f>+#REF!+#REF!+#REF!+#REF!+#REF!+#REF!+#REF!+#REF!+#REF!+#REF!+#REF!</f>
        <v>#REF!</v>
      </c>
      <c r="O153" s="6"/>
      <c r="P153" s="6" t="e">
        <f>+#REF!+#REF!+#REF!+#REF!+#REF!+#REF!+#REF!+#REF!+#REF!+#REF!+#REF!</f>
        <v>#REF!</v>
      </c>
      <c r="Q153" s="6" t="e">
        <f>+#REF!+#REF!+#REF!+#REF!+#REF!+#REF!+#REF!+#REF!+#REF!+#REF!+#REF!</f>
        <v>#REF!</v>
      </c>
      <c r="R153" s="6" t="e">
        <f>+#REF!+#REF!+#REF!+#REF!+#REF!+#REF!+#REF!+#REF!+#REF!+#REF!+#REF!</f>
        <v>#REF!</v>
      </c>
    </row>
    <row r="154" spans="2:18" x14ac:dyDescent="0.25">
      <c r="B154" s="25">
        <v>46388</v>
      </c>
      <c r="C154" s="6" t="e">
        <f>+#REF!+#REF!+#REF!+#REF!+#REF!+#REF!+#REF!+#REF!+#REF!+#REF!+#REF!</f>
        <v>#REF!</v>
      </c>
      <c r="D154" s="6" t="e">
        <f>+#REF!+#REF!+#REF!+#REF!+#REF!+#REF!+#REF!+#REF!+#REF!+#REF!+#REF!</f>
        <v>#REF!</v>
      </c>
      <c r="E154" s="6"/>
      <c r="F154" s="6" t="e">
        <f>+#REF!+#REF!+#REF!+#REF!+#REF!+#REF!+#REF!+#REF!+#REF!+#REF!+#REF!</f>
        <v>#REF!</v>
      </c>
      <c r="G154" s="6" t="e">
        <f>+#REF!+#REF!+#REF!+#REF!+#REF!+#REF!+#REF!+#REF!+#REF!+#REF!+#REF!</f>
        <v>#REF!</v>
      </c>
      <c r="H154" s="6" t="e">
        <f>+#REF!+#REF!+#REF!+#REF!+#REF!+#REF!+#REF!+#REF!+#REF!+#REF!+#REF!</f>
        <v>#REF!</v>
      </c>
      <c r="I154" s="6"/>
      <c r="J154" s="6" t="e">
        <f>+#REF!+#REF!+#REF!+#REF!+#REF!+#REF!+#REF!+#REF!+#REF!+#REF!+#REF!</f>
        <v>#REF!</v>
      </c>
      <c r="K154" s="6"/>
      <c r="L154" s="6" t="e">
        <f>+#REF!+#REF!+#REF!+#REF!+#REF!+#REF!+#REF!+#REF!+#REF!+#REF!+#REF!</f>
        <v>#REF!</v>
      </c>
      <c r="M154" s="6" t="e">
        <f>+#REF!+#REF!+#REF!+#REF!+#REF!+#REF!+#REF!+#REF!+#REF!+#REF!+#REF!</f>
        <v>#REF!</v>
      </c>
      <c r="N154" s="6" t="e">
        <f>+#REF!+#REF!+#REF!+#REF!+#REF!+#REF!+#REF!+#REF!+#REF!+#REF!+#REF!</f>
        <v>#REF!</v>
      </c>
      <c r="O154" s="6"/>
      <c r="P154" s="6" t="e">
        <f>+#REF!+#REF!+#REF!+#REF!+#REF!+#REF!+#REF!+#REF!+#REF!+#REF!+#REF!</f>
        <v>#REF!</v>
      </c>
      <c r="Q154" s="6" t="e">
        <f>+#REF!+#REF!+#REF!+#REF!+#REF!+#REF!+#REF!+#REF!+#REF!+#REF!+#REF!</f>
        <v>#REF!</v>
      </c>
      <c r="R154" s="6" t="e">
        <f>+#REF!+#REF!+#REF!+#REF!+#REF!+#REF!+#REF!+#REF!+#REF!+#REF!+#REF!</f>
        <v>#REF!</v>
      </c>
    </row>
    <row r="155" spans="2:18" x14ac:dyDescent="0.25">
      <c r="B155" s="5">
        <v>46419</v>
      </c>
      <c r="C155" s="6" t="e">
        <f>+#REF!+#REF!+#REF!+#REF!+#REF!+#REF!+#REF!+#REF!+#REF!+#REF!+#REF!</f>
        <v>#REF!</v>
      </c>
      <c r="D155" s="6" t="e">
        <f>+#REF!+#REF!+#REF!+#REF!+#REF!+#REF!+#REF!+#REF!+#REF!+#REF!+#REF!</f>
        <v>#REF!</v>
      </c>
      <c r="E155" s="6"/>
      <c r="F155" s="6" t="e">
        <f>+#REF!+#REF!+#REF!+#REF!+#REF!+#REF!+#REF!+#REF!+#REF!+#REF!+#REF!</f>
        <v>#REF!</v>
      </c>
      <c r="G155" s="6" t="e">
        <f>+#REF!+#REF!+#REF!+#REF!+#REF!+#REF!+#REF!+#REF!+#REF!+#REF!+#REF!</f>
        <v>#REF!</v>
      </c>
      <c r="H155" s="6" t="e">
        <f>+#REF!+#REF!+#REF!+#REF!+#REF!+#REF!+#REF!+#REF!+#REF!+#REF!+#REF!</f>
        <v>#REF!</v>
      </c>
      <c r="I155" s="6"/>
      <c r="J155" s="6" t="e">
        <f>+#REF!+#REF!+#REF!+#REF!+#REF!+#REF!+#REF!+#REF!+#REF!+#REF!+#REF!</f>
        <v>#REF!</v>
      </c>
      <c r="K155" s="6"/>
      <c r="L155" s="6" t="e">
        <f>+#REF!+#REF!+#REF!+#REF!+#REF!+#REF!+#REF!+#REF!+#REF!+#REF!+#REF!</f>
        <v>#REF!</v>
      </c>
      <c r="M155" s="6" t="e">
        <f>+#REF!+#REF!+#REF!+#REF!+#REF!+#REF!+#REF!+#REF!+#REF!+#REF!+#REF!</f>
        <v>#REF!</v>
      </c>
      <c r="N155" s="6" t="e">
        <f>+#REF!+#REF!+#REF!+#REF!+#REF!+#REF!+#REF!+#REF!+#REF!+#REF!+#REF!</f>
        <v>#REF!</v>
      </c>
      <c r="O155" s="6"/>
      <c r="P155" s="6" t="e">
        <f>+#REF!+#REF!+#REF!+#REF!+#REF!+#REF!+#REF!+#REF!+#REF!+#REF!+#REF!</f>
        <v>#REF!</v>
      </c>
      <c r="Q155" s="6" t="e">
        <f>+#REF!+#REF!+#REF!+#REF!+#REF!+#REF!+#REF!+#REF!+#REF!+#REF!+#REF!</f>
        <v>#REF!</v>
      </c>
      <c r="R155" s="6" t="e">
        <f>+#REF!+#REF!+#REF!+#REF!+#REF!+#REF!+#REF!+#REF!+#REF!+#REF!+#REF!</f>
        <v>#REF!</v>
      </c>
    </row>
    <row r="156" spans="2:18" x14ac:dyDescent="0.25">
      <c r="B156" s="5">
        <v>46447</v>
      </c>
      <c r="C156" s="6" t="e">
        <f>+#REF!+#REF!+#REF!+#REF!+#REF!+#REF!+#REF!+#REF!+#REF!+#REF!+#REF!</f>
        <v>#REF!</v>
      </c>
      <c r="D156" s="6" t="e">
        <f>+#REF!+#REF!+#REF!+#REF!+#REF!+#REF!+#REF!+#REF!+#REF!+#REF!+#REF!</f>
        <v>#REF!</v>
      </c>
      <c r="E156" s="6"/>
      <c r="F156" s="6" t="e">
        <f>+#REF!+#REF!+#REF!+#REF!+#REF!+#REF!+#REF!+#REF!+#REF!+#REF!+#REF!</f>
        <v>#REF!</v>
      </c>
      <c r="G156" s="6" t="e">
        <f>+#REF!+#REF!+#REF!+#REF!+#REF!+#REF!+#REF!+#REF!+#REF!+#REF!+#REF!</f>
        <v>#REF!</v>
      </c>
      <c r="H156" s="6" t="e">
        <f>+#REF!+#REF!+#REF!+#REF!+#REF!+#REF!+#REF!+#REF!+#REF!+#REF!+#REF!</f>
        <v>#REF!</v>
      </c>
      <c r="I156" s="6"/>
      <c r="J156" s="6" t="e">
        <f>+#REF!+#REF!+#REF!+#REF!+#REF!+#REF!+#REF!+#REF!+#REF!+#REF!+#REF!</f>
        <v>#REF!</v>
      </c>
      <c r="K156" s="6"/>
      <c r="L156" s="6" t="e">
        <f>+#REF!+#REF!+#REF!+#REF!+#REF!+#REF!+#REF!+#REF!+#REF!+#REF!+#REF!</f>
        <v>#REF!</v>
      </c>
      <c r="M156" s="6" t="e">
        <f>+#REF!+#REF!+#REF!+#REF!+#REF!+#REF!+#REF!+#REF!+#REF!+#REF!+#REF!</f>
        <v>#REF!</v>
      </c>
      <c r="N156" s="6" t="e">
        <f>+#REF!+#REF!+#REF!+#REF!+#REF!+#REF!+#REF!+#REF!+#REF!+#REF!+#REF!</f>
        <v>#REF!</v>
      </c>
      <c r="O156" s="6"/>
      <c r="P156" s="6" t="e">
        <f>+#REF!+#REF!+#REF!+#REF!+#REF!+#REF!+#REF!+#REF!+#REF!+#REF!+#REF!</f>
        <v>#REF!</v>
      </c>
      <c r="Q156" s="6" t="e">
        <f>+#REF!+#REF!+#REF!+#REF!+#REF!+#REF!+#REF!+#REF!+#REF!+#REF!+#REF!</f>
        <v>#REF!</v>
      </c>
      <c r="R156" s="6" t="e">
        <f>+#REF!+#REF!+#REF!+#REF!+#REF!+#REF!+#REF!+#REF!+#REF!+#REF!+#REF!</f>
        <v>#REF!</v>
      </c>
    </row>
    <row r="157" spans="2:18" x14ac:dyDescent="0.25">
      <c r="B157" s="5">
        <v>46478</v>
      </c>
      <c r="C157" s="6" t="e">
        <f>+#REF!+#REF!+#REF!+#REF!+#REF!+#REF!+#REF!+#REF!+#REF!+#REF!+#REF!</f>
        <v>#REF!</v>
      </c>
      <c r="D157" s="6" t="e">
        <f>+#REF!+#REF!+#REF!+#REF!+#REF!+#REF!+#REF!+#REF!+#REF!+#REF!+#REF!</f>
        <v>#REF!</v>
      </c>
      <c r="E157" s="6"/>
      <c r="F157" s="6" t="e">
        <f>+#REF!+#REF!+#REF!+#REF!+#REF!+#REF!+#REF!+#REF!+#REF!+#REF!+#REF!</f>
        <v>#REF!</v>
      </c>
      <c r="G157" s="6" t="e">
        <f>+#REF!+#REF!+#REF!+#REF!+#REF!+#REF!+#REF!+#REF!+#REF!+#REF!+#REF!</f>
        <v>#REF!</v>
      </c>
      <c r="H157" s="6" t="e">
        <f>+#REF!+#REF!+#REF!+#REF!+#REF!+#REF!+#REF!+#REF!+#REF!+#REF!+#REF!</f>
        <v>#REF!</v>
      </c>
      <c r="I157" s="6"/>
      <c r="J157" s="6" t="e">
        <f>+#REF!+#REF!+#REF!+#REF!+#REF!+#REF!+#REF!+#REF!+#REF!+#REF!+#REF!</f>
        <v>#REF!</v>
      </c>
      <c r="K157" s="6"/>
      <c r="L157" s="6" t="e">
        <f>+#REF!+#REF!+#REF!+#REF!+#REF!+#REF!+#REF!+#REF!+#REF!+#REF!+#REF!</f>
        <v>#REF!</v>
      </c>
      <c r="M157" s="6" t="e">
        <f>+#REF!+#REF!+#REF!+#REF!+#REF!+#REF!+#REF!+#REF!+#REF!+#REF!+#REF!</f>
        <v>#REF!</v>
      </c>
      <c r="N157" s="6" t="e">
        <f>+#REF!+#REF!+#REF!+#REF!+#REF!+#REF!+#REF!+#REF!+#REF!+#REF!+#REF!</f>
        <v>#REF!</v>
      </c>
      <c r="O157" s="6"/>
      <c r="P157" s="6" t="e">
        <f>+#REF!+#REF!+#REF!+#REF!+#REF!+#REF!+#REF!+#REF!+#REF!+#REF!+#REF!</f>
        <v>#REF!</v>
      </c>
      <c r="Q157" s="6" t="e">
        <f>+#REF!+#REF!+#REF!+#REF!+#REF!+#REF!+#REF!+#REF!+#REF!+#REF!+#REF!</f>
        <v>#REF!</v>
      </c>
      <c r="R157" s="6" t="e">
        <f>+#REF!+#REF!+#REF!+#REF!+#REF!+#REF!+#REF!+#REF!+#REF!+#REF!+#REF!</f>
        <v>#REF!</v>
      </c>
    </row>
    <row r="158" spans="2:18" x14ac:dyDescent="0.25">
      <c r="B158" s="5">
        <v>46508</v>
      </c>
      <c r="C158" s="6" t="e">
        <f>+#REF!+#REF!+#REF!+#REF!+#REF!+#REF!+#REF!+#REF!+#REF!+#REF!+#REF!</f>
        <v>#REF!</v>
      </c>
      <c r="D158" s="6" t="e">
        <f>+#REF!+#REF!+#REF!+#REF!+#REF!+#REF!+#REF!+#REF!+#REF!+#REF!+#REF!</f>
        <v>#REF!</v>
      </c>
      <c r="E158" s="6"/>
      <c r="F158" s="6" t="e">
        <f>+#REF!+#REF!+#REF!+#REF!+#REF!+#REF!+#REF!+#REF!+#REF!+#REF!+#REF!</f>
        <v>#REF!</v>
      </c>
      <c r="G158" s="6" t="e">
        <f>+#REF!+#REF!+#REF!+#REF!+#REF!+#REF!+#REF!+#REF!+#REF!+#REF!+#REF!</f>
        <v>#REF!</v>
      </c>
      <c r="H158" s="6" t="e">
        <f>+#REF!+#REF!+#REF!+#REF!+#REF!+#REF!+#REF!+#REF!+#REF!+#REF!+#REF!</f>
        <v>#REF!</v>
      </c>
      <c r="I158" s="6"/>
      <c r="J158" s="6" t="e">
        <f>+#REF!+#REF!+#REF!+#REF!+#REF!+#REF!+#REF!+#REF!+#REF!+#REF!+#REF!</f>
        <v>#REF!</v>
      </c>
      <c r="K158" s="6"/>
      <c r="L158" s="6" t="e">
        <f>+#REF!+#REF!+#REF!+#REF!+#REF!+#REF!+#REF!+#REF!+#REF!+#REF!+#REF!</f>
        <v>#REF!</v>
      </c>
      <c r="M158" s="6" t="e">
        <f>+#REF!+#REF!+#REF!+#REF!+#REF!+#REF!+#REF!+#REF!+#REF!+#REF!+#REF!</f>
        <v>#REF!</v>
      </c>
      <c r="N158" s="6" t="e">
        <f>+#REF!+#REF!+#REF!+#REF!+#REF!+#REF!+#REF!+#REF!+#REF!+#REF!+#REF!</f>
        <v>#REF!</v>
      </c>
      <c r="O158" s="6"/>
      <c r="P158" s="6" t="e">
        <f>+#REF!+#REF!+#REF!+#REF!+#REF!+#REF!+#REF!+#REF!+#REF!+#REF!+#REF!</f>
        <v>#REF!</v>
      </c>
      <c r="Q158" s="6" t="e">
        <f>+#REF!+#REF!+#REF!+#REF!+#REF!+#REF!+#REF!+#REF!+#REF!+#REF!+#REF!</f>
        <v>#REF!</v>
      </c>
      <c r="R158" s="6" t="e">
        <f>+#REF!+#REF!+#REF!+#REF!+#REF!+#REF!+#REF!+#REF!+#REF!+#REF!+#REF!</f>
        <v>#REF!</v>
      </c>
    </row>
    <row r="159" spans="2:18" x14ac:dyDescent="0.25">
      <c r="B159" s="5">
        <v>46539</v>
      </c>
      <c r="C159" s="6" t="e">
        <f>+#REF!+#REF!+#REF!+#REF!+#REF!+#REF!+#REF!+#REF!+#REF!+#REF!+#REF!</f>
        <v>#REF!</v>
      </c>
      <c r="D159" s="6" t="e">
        <f>+#REF!+#REF!+#REF!+#REF!+#REF!+#REF!+#REF!+#REF!+#REF!+#REF!+#REF!</f>
        <v>#REF!</v>
      </c>
      <c r="E159" s="6"/>
      <c r="F159" s="6" t="e">
        <f>+#REF!+#REF!+#REF!+#REF!+#REF!+#REF!+#REF!+#REF!+#REF!+#REF!+#REF!</f>
        <v>#REF!</v>
      </c>
      <c r="G159" s="6" t="e">
        <f>+#REF!+#REF!+#REF!+#REF!+#REF!+#REF!+#REF!+#REF!+#REF!+#REF!+#REF!</f>
        <v>#REF!</v>
      </c>
      <c r="H159" s="6" t="e">
        <f>+#REF!+#REF!+#REF!+#REF!+#REF!+#REF!+#REF!+#REF!+#REF!+#REF!+#REF!</f>
        <v>#REF!</v>
      </c>
      <c r="I159" s="6"/>
      <c r="J159" s="6" t="e">
        <f>+#REF!+#REF!+#REF!+#REF!+#REF!+#REF!+#REF!+#REF!+#REF!+#REF!+#REF!</f>
        <v>#REF!</v>
      </c>
      <c r="K159" s="6"/>
      <c r="L159" s="6" t="e">
        <f>+#REF!+#REF!+#REF!+#REF!+#REF!+#REF!+#REF!+#REF!+#REF!+#REF!+#REF!</f>
        <v>#REF!</v>
      </c>
      <c r="M159" s="6" t="e">
        <f>+#REF!+#REF!+#REF!+#REF!+#REF!+#REF!+#REF!+#REF!+#REF!+#REF!+#REF!</f>
        <v>#REF!</v>
      </c>
      <c r="N159" s="6" t="e">
        <f>+#REF!+#REF!+#REF!+#REF!+#REF!+#REF!+#REF!+#REF!+#REF!+#REF!+#REF!</f>
        <v>#REF!</v>
      </c>
      <c r="O159" s="6"/>
      <c r="P159" s="6" t="e">
        <f>+#REF!+#REF!+#REF!+#REF!+#REF!+#REF!+#REF!+#REF!+#REF!+#REF!+#REF!</f>
        <v>#REF!</v>
      </c>
      <c r="Q159" s="6" t="e">
        <f>+#REF!+#REF!+#REF!+#REF!+#REF!+#REF!+#REF!+#REF!+#REF!+#REF!+#REF!</f>
        <v>#REF!</v>
      </c>
      <c r="R159" s="6" t="e">
        <f>+#REF!+#REF!+#REF!+#REF!+#REF!+#REF!+#REF!+#REF!+#REF!+#REF!+#REF!</f>
        <v>#REF!</v>
      </c>
    </row>
    <row r="160" spans="2:18" x14ac:dyDescent="0.25">
      <c r="B160" s="5">
        <v>46569</v>
      </c>
      <c r="C160" s="6" t="e">
        <f>+#REF!+#REF!+#REF!+#REF!+#REF!+#REF!+#REF!+#REF!+#REF!+#REF!+#REF!</f>
        <v>#REF!</v>
      </c>
      <c r="D160" s="6" t="e">
        <f>+#REF!+#REF!+#REF!+#REF!+#REF!+#REF!+#REF!+#REF!+#REF!+#REF!+#REF!</f>
        <v>#REF!</v>
      </c>
      <c r="E160" s="6"/>
      <c r="F160" s="6" t="e">
        <f>+#REF!+#REF!+#REF!+#REF!+#REF!+#REF!+#REF!+#REF!+#REF!+#REF!+#REF!</f>
        <v>#REF!</v>
      </c>
      <c r="G160" s="6" t="e">
        <f>+#REF!+#REF!+#REF!+#REF!+#REF!+#REF!+#REF!+#REF!+#REF!+#REF!+#REF!</f>
        <v>#REF!</v>
      </c>
      <c r="H160" s="6" t="e">
        <f>+#REF!+#REF!+#REF!+#REF!+#REF!+#REF!+#REF!+#REF!+#REF!+#REF!+#REF!</f>
        <v>#REF!</v>
      </c>
      <c r="I160" s="6"/>
      <c r="J160" s="6" t="e">
        <f>+#REF!+#REF!+#REF!+#REF!+#REF!+#REF!+#REF!+#REF!+#REF!+#REF!+#REF!</f>
        <v>#REF!</v>
      </c>
      <c r="K160" s="6"/>
      <c r="L160" s="6" t="e">
        <f>+#REF!+#REF!+#REF!+#REF!+#REF!+#REF!+#REF!+#REF!+#REF!+#REF!+#REF!</f>
        <v>#REF!</v>
      </c>
      <c r="M160" s="6" t="e">
        <f>+#REF!+#REF!+#REF!+#REF!+#REF!+#REF!+#REF!+#REF!+#REF!+#REF!+#REF!</f>
        <v>#REF!</v>
      </c>
      <c r="N160" s="6" t="e">
        <f>+#REF!+#REF!+#REF!+#REF!+#REF!+#REF!+#REF!+#REF!+#REF!+#REF!+#REF!</f>
        <v>#REF!</v>
      </c>
      <c r="O160" s="6"/>
      <c r="P160" s="6" t="e">
        <f>+#REF!+#REF!+#REF!+#REF!+#REF!+#REF!+#REF!+#REF!+#REF!+#REF!+#REF!</f>
        <v>#REF!</v>
      </c>
      <c r="Q160" s="6" t="e">
        <f>+#REF!+#REF!+#REF!+#REF!+#REF!+#REF!+#REF!+#REF!+#REF!+#REF!+#REF!</f>
        <v>#REF!</v>
      </c>
      <c r="R160" s="6" t="e">
        <f>+#REF!+#REF!+#REF!+#REF!+#REF!+#REF!+#REF!+#REF!+#REF!+#REF!+#REF!</f>
        <v>#REF!</v>
      </c>
    </row>
    <row r="161" spans="2:18" x14ac:dyDescent="0.25">
      <c r="B161" s="5">
        <v>46600</v>
      </c>
      <c r="C161" s="6" t="e">
        <f>+#REF!+#REF!+#REF!+#REF!+#REF!+#REF!+#REF!+#REF!+#REF!+#REF!+#REF!</f>
        <v>#REF!</v>
      </c>
      <c r="D161" s="6" t="e">
        <f>+#REF!+#REF!+#REF!+#REF!+#REF!+#REF!+#REF!+#REF!+#REF!+#REF!+#REF!</f>
        <v>#REF!</v>
      </c>
      <c r="E161" s="6"/>
      <c r="F161" s="6" t="e">
        <f>+#REF!+#REF!+#REF!+#REF!+#REF!+#REF!+#REF!+#REF!+#REF!+#REF!+#REF!</f>
        <v>#REF!</v>
      </c>
      <c r="G161" s="6" t="e">
        <f>+#REF!+#REF!+#REF!+#REF!+#REF!+#REF!+#REF!+#REF!+#REF!+#REF!+#REF!</f>
        <v>#REF!</v>
      </c>
      <c r="H161" s="6" t="e">
        <f>+#REF!+#REF!+#REF!+#REF!+#REF!+#REF!+#REF!+#REF!+#REF!+#REF!+#REF!</f>
        <v>#REF!</v>
      </c>
      <c r="I161" s="6"/>
      <c r="J161" s="6" t="e">
        <f>+#REF!+#REF!+#REF!+#REF!+#REF!+#REF!+#REF!+#REF!+#REF!+#REF!+#REF!</f>
        <v>#REF!</v>
      </c>
      <c r="K161" s="6"/>
      <c r="L161" s="6" t="e">
        <f>+#REF!+#REF!+#REF!+#REF!+#REF!+#REF!+#REF!+#REF!+#REF!+#REF!+#REF!</f>
        <v>#REF!</v>
      </c>
      <c r="M161" s="6" t="e">
        <f>+#REF!+#REF!+#REF!+#REF!+#REF!+#REF!+#REF!+#REF!+#REF!+#REF!+#REF!</f>
        <v>#REF!</v>
      </c>
      <c r="N161" s="6" t="e">
        <f>+#REF!+#REF!+#REF!+#REF!+#REF!+#REF!+#REF!+#REF!+#REF!+#REF!+#REF!</f>
        <v>#REF!</v>
      </c>
      <c r="O161" s="6"/>
      <c r="P161" s="6" t="e">
        <f>+#REF!+#REF!+#REF!+#REF!+#REF!+#REF!+#REF!+#REF!+#REF!+#REF!+#REF!</f>
        <v>#REF!</v>
      </c>
      <c r="Q161" s="6" t="e">
        <f>+#REF!+#REF!+#REF!+#REF!+#REF!+#REF!+#REF!+#REF!+#REF!+#REF!+#REF!</f>
        <v>#REF!</v>
      </c>
      <c r="R161" s="6" t="e">
        <f>+#REF!+#REF!+#REF!+#REF!+#REF!+#REF!+#REF!+#REF!+#REF!+#REF!+#REF!</f>
        <v>#REF!</v>
      </c>
    </row>
    <row r="162" spans="2:18" x14ac:dyDescent="0.25">
      <c r="B162" s="5">
        <v>46631</v>
      </c>
      <c r="C162" s="6" t="e">
        <f>+#REF!+#REF!+#REF!+#REF!+#REF!+#REF!+#REF!+#REF!+#REF!+#REF!+#REF!</f>
        <v>#REF!</v>
      </c>
      <c r="D162" s="6" t="e">
        <f>+#REF!+#REF!+#REF!+#REF!+#REF!+#REF!+#REF!+#REF!+#REF!+#REF!+#REF!</f>
        <v>#REF!</v>
      </c>
      <c r="E162" s="6"/>
      <c r="F162" s="6" t="e">
        <f>+#REF!+#REF!+#REF!+#REF!+#REF!+#REF!+#REF!+#REF!+#REF!+#REF!+#REF!</f>
        <v>#REF!</v>
      </c>
      <c r="G162" s="6" t="e">
        <f>+#REF!+#REF!+#REF!+#REF!+#REF!+#REF!+#REF!+#REF!+#REF!+#REF!+#REF!</f>
        <v>#REF!</v>
      </c>
      <c r="H162" s="6" t="e">
        <f>+#REF!+#REF!+#REF!+#REF!+#REF!+#REF!+#REF!+#REF!+#REF!+#REF!+#REF!</f>
        <v>#REF!</v>
      </c>
      <c r="I162" s="6"/>
      <c r="J162" s="6" t="e">
        <f>+#REF!+#REF!+#REF!+#REF!+#REF!+#REF!+#REF!+#REF!+#REF!+#REF!+#REF!</f>
        <v>#REF!</v>
      </c>
      <c r="K162" s="6"/>
      <c r="L162" s="6" t="e">
        <f>+#REF!+#REF!+#REF!+#REF!+#REF!+#REF!+#REF!+#REF!+#REF!+#REF!+#REF!</f>
        <v>#REF!</v>
      </c>
      <c r="M162" s="6" t="e">
        <f>+#REF!+#REF!+#REF!+#REF!+#REF!+#REF!+#REF!+#REF!+#REF!+#REF!+#REF!</f>
        <v>#REF!</v>
      </c>
      <c r="N162" s="6" t="e">
        <f>+#REF!+#REF!+#REF!+#REF!+#REF!+#REF!+#REF!+#REF!+#REF!+#REF!+#REF!</f>
        <v>#REF!</v>
      </c>
      <c r="O162" s="6"/>
      <c r="P162" s="6" t="e">
        <f>+#REF!+#REF!+#REF!+#REF!+#REF!+#REF!+#REF!+#REF!+#REF!+#REF!+#REF!</f>
        <v>#REF!</v>
      </c>
      <c r="Q162" s="6" t="e">
        <f>+#REF!+#REF!+#REF!+#REF!+#REF!+#REF!+#REF!+#REF!+#REF!+#REF!+#REF!</f>
        <v>#REF!</v>
      </c>
      <c r="R162" s="6" t="e">
        <f>+#REF!+#REF!+#REF!+#REF!+#REF!+#REF!+#REF!+#REF!+#REF!+#REF!+#REF!</f>
        <v>#REF!</v>
      </c>
    </row>
    <row r="163" spans="2:18" x14ac:dyDescent="0.25">
      <c r="B163" s="5">
        <v>46661</v>
      </c>
      <c r="C163" s="6" t="e">
        <f>+#REF!+#REF!+#REF!+#REF!+#REF!+#REF!+#REF!+#REF!+#REF!+#REF!+#REF!</f>
        <v>#REF!</v>
      </c>
      <c r="D163" s="6" t="e">
        <f>+#REF!+#REF!+#REF!+#REF!+#REF!+#REF!+#REF!+#REF!+#REF!+#REF!+#REF!</f>
        <v>#REF!</v>
      </c>
      <c r="E163" s="6"/>
      <c r="F163" s="6" t="e">
        <f>+#REF!+#REF!+#REF!+#REF!+#REF!+#REF!+#REF!+#REF!+#REF!+#REF!+#REF!</f>
        <v>#REF!</v>
      </c>
      <c r="G163" s="6" t="e">
        <f>+#REF!+#REF!+#REF!+#REF!+#REF!+#REF!+#REF!+#REF!+#REF!+#REF!+#REF!</f>
        <v>#REF!</v>
      </c>
      <c r="H163" s="6" t="e">
        <f>+#REF!+#REF!+#REF!+#REF!+#REF!+#REF!+#REF!+#REF!+#REF!+#REF!+#REF!</f>
        <v>#REF!</v>
      </c>
      <c r="I163" s="6"/>
      <c r="J163" s="6" t="e">
        <f>+#REF!+#REF!+#REF!+#REF!+#REF!+#REF!+#REF!+#REF!+#REF!+#REF!+#REF!</f>
        <v>#REF!</v>
      </c>
      <c r="K163" s="6"/>
      <c r="L163" s="6" t="e">
        <f>+#REF!+#REF!+#REF!+#REF!+#REF!+#REF!+#REF!+#REF!+#REF!+#REF!+#REF!</f>
        <v>#REF!</v>
      </c>
      <c r="M163" s="6" t="e">
        <f>+#REF!+#REF!+#REF!+#REF!+#REF!+#REF!+#REF!+#REF!+#REF!+#REF!+#REF!</f>
        <v>#REF!</v>
      </c>
      <c r="N163" s="6" t="e">
        <f>+#REF!+#REF!+#REF!+#REF!+#REF!+#REF!+#REF!+#REF!+#REF!+#REF!+#REF!</f>
        <v>#REF!</v>
      </c>
      <c r="O163" s="6"/>
      <c r="P163" s="6" t="e">
        <f>+#REF!+#REF!+#REF!+#REF!+#REF!+#REF!+#REF!+#REF!+#REF!+#REF!+#REF!</f>
        <v>#REF!</v>
      </c>
      <c r="Q163" s="6" t="e">
        <f>+#REF!+#REF!+#REF!+#REF!+#REF!+#REF!+#REF!+#REF!+#REF!+#REF!+#REF!</f>
        <v>#REF!</v>
      </c>
      <c r="R163" s="6" t="e">
        <f>+#REF!+#REF!+#REF!+#REF!+#REF!+#REF!+#REF!+#REF!+#REF!+#REF!+#REF!</f>
        <v>#REF!</v>
      </c>
    </row>
    <row r="164" spans="2:18" x14ac:dyDescent="0.25">
      <c r="B164" s="5">
        <v>46692</v>
      </c>
      <c r="C164" s="6" t="e">
        <f>+#REF!+#REF!+#REF!+#REF!+#REF!+#REF!+#REF!+#REF!+#REF!+#REF!+#REF!</f>
        <v>#REF!</v>
      </c>
      <c r="D164" s="6" t="e">
        <f>+#REF!+#REF!+#REF!+#REF!+#REF!+#REF!+#REF!+#REF!+#REF!+#REF!+#REF!</f>
        <v>#REF!</v>
      </c>
      <c r="E164" s="6"/>
      <c r="F164" s="6" t="e">
        <f>+#REF!+#REF!+#REF!+#REF!+#REF!+#REF!+#REF!+#REF!+#REF!+#REF!+#REF!</f>
        <v>#REF!</v>
      </c>
      <c r="G164" s="6" t="e">
        <f>+#REF!+#REF!+#REF!+#REF!+#REF!+#REF!+#REF!+#REF!+#REF!+#REF!+#REF!</f>
        <v>#REF!</v>
      </c>
      <c r="H164" s="6" t="e">
        <f>+#REF!+#REF!+#REF!+#REF!+#REF!+#REF!+#REF!+#REF!+#REF!+#REF!+#REF!</f>
        <v>#REF!</v>
      </c>
      <c r="I164" s="6"/>
      <c r="J164" s="6" t="e">
        <f>+#REF!+#REF!+#REF!+#REF!+#REF!+#REF!+#REF!+#REF!+#REF!+#REF!+#REF!</f>
        <v>#REF!</v>
      </c>
      <c r="K164" s="6"/>
      <c r="L164" s="6" t="e">
        <f>+#REF!+#REF!+#REF!+#REF!+#REF!+#REF!+#REF!+#REF!+#REF!+#REF!+#REF!</f>
        <v>#REF!</v>
      </c>
      <c r="M164" s="6" t="e">
        <f>+#REF!+#REF!+#REF!+#REF!+#REF!+#REF!+#REF!+#REF!+#REF!+#REF!+#REF!</f>
        <v>#REF!</v>
      </c>
      <c r="N164" s="6" t="e">
        <f>+#REF!+#REF!+#REF!+#REF!+#REF!+#REF!+#REF!+#REF!+#REF!+#REF!+#REF!</f>
        <v>#REF!</v>
      </c>
      <c r="O164" s="6"/>
      <c r="P164" s="6" t="e">
        <f>+#REF!+#REF!+#REF!+#REF!+#REF!+#REF!+#REF!+#REF!+#REF!+#REF!+#REF!</f>
        <v>#REF!</v>
      </c>
      <c r="Q164" s="6" t="e">
        <f>+#REF!+#REF!+#REF!+#REF!+#REF!+#REF!+#REF!+#REF!+#REF!+#REF!+#REF!</f>
        <v>#REF!</v>
      </c>
      <c r="R164" s="6" t="e">
        <f>+#REF!+#REF!+#REF!+#REF!+#REF!+#REF!+#REF!+#REF!+#REF!+#REF!+#REF!</f>
        <v>#REF!</v>
      </c>
    </row>
    <row r="165" spans="2:18" s="24" customFormat="1" x14ac:dyDescent="0.25">
      <c r="B165" s="5">
        <v>46722</v>
      </c>
      <c r="C165" s="6" t="e">
        <f>+#REF!+#REF!+#REF!+#REF!+#REF!+#REF!+#REF!+#REF!+#REF!+#REF!+#REF!</f>
        <v>#REF!</v>
      </c>
      <c r="D165" s="6" t="e">
        <f>+#REF!+#REF!+#REF!+#REF!+#REF!+#REF!+#REF!+#REF!+#REF!+#REF!+#REF!</f>
        <v>#REF!</v>
      </c>
      <c r="E165" s="6"/>
      <c r="F165" s="6" t="e">
        <f>+#REF!+#REF!+#REF!+#REF!+#REF!+#REF!+#REF!+#REF!+#REF!+#REF!+#REF!</f>
        <v>#REF!</v>
      </c>
      <c r="G165" s="6" t="e">
        <f>+#REF!+#REF!+#REF!+#REF!+#REF!+#REF!+#REF!+#REF!+#REF!+#REF!+#REF!</f>
        <v>#REF!</v>
      </c>
      <c r="H165" s="6" t="e">
        <f>+#REF!+#REF!+#REF!+#REF!+#REF!+#REF!+#REF!+#REF!+#REF!+#REF!+#REF!</f>
        <v>#REF!</v>
      </c>
      <c r="I165" s="6"/>
      <c r="J165" s="6" t="e">
        <f>+#REF!+#REF!+#REF!+#REF!+#REF!+#REF!+#REF!+#REF!+#REF!+#REF!+#REF!</f>
        <v>#REF!</v>
      </c>
      <c r="K165" s="6"/>
      <c r="L165" s="6" t="e">
        <f>+#REF!+#REF!+#REF!+#REF!+#REF!+#REF!+#REF!+#REF!+#REF!+#REF!+#REF!</f>
        <v>#REF!</v>
      </c>
      <c r="M165" s="6" t="e">
        <f>+#REF!+#REF!+#REF!+#REF!+#REF!+#REF!+#REF!+#REF!+#REF!+#REF!+#REF!</f>
        <v>#REF!</v>
      </c>
      <c r="N165" s="6" t="e">
        <f>+#REF!+#REF!+#REF!+#REF!+#REF!+#REF!+#REF!+#REF!+#REF!+#REF!+#REF!</f>
        <v>#REF!</v>
      </c>
      <c r="O165" s="6"/>
      <c r="P165" s="6" t="e">
        <f>+#REF!+#REF!+#REF!+#REF!+#REF!+#REF!+#REF!+#REF!+#REF!+#REF!+#REF!</f>
        <v>#REF!</v>
      </c>
      <c r="Q165" s="6" t="e">
        <f>+#REF!+#REF!+#REF!+#REF!+#REF!+#REF!+#REF!+#REF!+#REF!+#REF!+#REF!</f>
        <v>#REF!</v>
      </c>
      <c r="R165" s="6" t="e">
        <f>+#REF!+#REF!+#REF!+#REF!+#REF!+#REF!+#REF!+#REF!+#REF!+#REF!+#REF!</f>
        <v>#REF!</v>
      </c>
    </row>
    <row r="166" spans="2:18" x14ac:dyDescent="0.25">
      <c r="B166" s="25">
        <v>46753</v>
      </c>
      <c r="C166" s="6" t="e">
        <f>+#REF!+#REF!+#REF!+#REF!+#REF!+#REF!+#REF!+#REF!+#REF!+#REF!+#REF!</f>
        <v>#REF!</v>
      </c>
      <c r="D166" s="6" t="e">
        <f>+#REF!+#REF!+#REF!+#REF!+#REF!+#REF!+#REF!+#REF!+#REF!+#REF!+#REF!</f>
        <v>#REF!</v>
      </c>
      <c r="E166" s="6"/>
      <c r="F166" s="6" t="e">
        <f>+#REF!+#REF!+#REF!+#REF!+#REF!+#REF!+#REF!+#REF!+#REF!+#REF!+#REF!</f>
        <v>#REF!</v>
      </c>
      <c r="G166" s="6" t="e">
        <f>+#REF!+#REF!+#REF!+#REF!+#REF!+#REF!+#REF!+#REF!+#REF!+#REF!+#REF!</f>
        <v>#REF!</v>
      </c>
      <c r="H166" s="6" t="e">
        <f>+#REF!+#REF!+#REF!+#REF!+#REF!+#REF!+#REF!+#REF!+#REF!+#REF!+#REF!</f>
        <v>#REF!</v>
      </c>
      <c r="I166" s="6"/>
      <c r="J166" s="6" t="e">
        <f>+#REF!+#REF!+#REF!+#REF!+#REF!+#REF!+#REF!+#REF!+#REF!+#REF!+#REF!</f>
        <v>#REF!</v>
      </c>
      <c r="K166" s="6"/>
      <c r="L166" s="6" t="e">
        <f>+#REF!+#REF!+#REF!+#REF!+#REF!+#REF!+#REF!+#REF!+#REF!+#REF!+#REF!</f>
        <v>#REF!</v>
      </c>
      <c r="M166" s="6" t="e">
        <f>+#REF!+#REF!+#REF!+#REF!+#REF!+#REF!+#REF!+#REF!+#REF!+#REF!+#REF!</f>
        <v>#REF!</v>
      </c>
      <c r="N166" s="6" t="e">
        <f>+#REF!+#REF!+#REF!+#REF!+#REF!+#REF!+#REF!+#REF!+#REF!+#REF!+#REF!</f>
        <v>#REF!</v>
      </c>
      <c r="O166" s="6"/>
      <c r="P166" s="6" t="e">
        <f>+#REF!+#REF!+#REF!+#REF!+#REF!+#REF!+#REF!+#REF!+#REF!+#REF!+#REF!</f>
        <v>#REF!</v>
      </c>
      <c r="Q166" s="6" t="e">
        <f>+#REF!+#REF!+#REF!+#REF!+#REF!+#REF!+#REF!+#REF!+#REF!+#REF!+#REF!</f>
        <v>#REF!</v>
      </c>
      <c r="R166" s="6" t="e">
        <f>+#REF!+#REF!+#REF!+#REF!+#REF!+#REF!+#REF!+#REF!+#REF!+#REF!+#REF!</f>
        <v>#REF!</v>
      </c>
    </row>
    <row r="167" spans="2:18" x14ac:dyDescent="0.25">
      <c r="B167" s="5">
        <v>46784</v>
      </c>
      <c r="C167" s="6" t="e">
        <f>+#REF!+#REF!+#REF!+#REF!+#REF!+#REF!+#REF!+#REF!+#REF!+#REF!+#REF!</f>
        <v>#REF!</v>
      </c>
      <c r="D167" s="6" t="e">
        <f>+#REF!+#REF!+#REF!+#REF!+#REF!+#REF!+#REF!+#REF!+#REF!+#REF!+#REF!</f>
        <v>#REF!</v>
      </c>
      <c r="E167" s="6"/>
      <c r="F167" s="6" t="e">
        <f>+#REF!+#REF!+#REF!+#REF!+#REF!+#REF!+#REF!+#REF!+#REF!+#REF!+#REF!</f>
        <v>#REF!</v>
      </c>
      <c r="G167" s="6" t="e">
        <f>+#REF!+#REF!+#REF!+#REF!+#REF!+#REF!+#REF!+#REF!+#REF!+#REF!+#REF!</f>
        <v>#REF!</v>
      </c>
      <c r="H167" s="6" t="e">
        <f>+#REF!+#REF!+#REF!+#REF!+#REF!+#REF!+#REF!+#REF!+#REF!+#REF!+#REF!</f>
        <v>#REF!</v>
      </c>
      <c r="I167" s="6"/>
      <c r="J167" s="6" t="e">
        <f>+#REF!+#REF!+#REF!+#REF!+#REF!+#REF!+#REF!+#REF!+#REF!+#REF!+#REF!</f>
        <v>#REF!</v>
      </c>
      <c r="K167" s="6"/>
      <c r="L167" s="6" t="e">
        <f>+#REF!+#REF!+#REF!+#REF!+#REF!+#REF!+#REF!+#REF!+#REF!+#REF!+#REF!</f>
        <v>#REF!</v>
      </c>
      <c r="M167" s="6" t="e">
        <f>+#REF!+#REF!+#REF!+#REF!+#REF!+#REF!+#REF!+#REF!+#REF!+#REF!+#REF!</f>
        <v>#REF!</v>
      </c>
      <c r="N167" s="6" t="e">
        <f>+#REF!+#REF!+#REF!+#REF!+#REF!+#REF!+#REF!+#REF!+#REF!+#REF!+#REF!</f>
        <v>#REF!</v>
      </c>
      <c r="O167" s="6"/>
      <c r="P167" s="6" t="e">
        <f>+#REF!+#REF!+#REF!+#REF!+#REF!+#REF!+#REF!+#REF!+#REF!+#REF!+#REF!</f>
        <v>#REF!</v>
      </c>
      <c r="Q167" s="6" t="e">
        <f>+#REF!+#REF!+#REF!+#REF!+#REF!+#REF!+#REF!+#REF!+#REF!+#REF!+#REF!</f>
        <v>#REF!</v>
      </c>
      <c r="R167" s="6" t="e">
        <f>+#REF!+#REF!+#REF!+#REF!+#REF!+#REF!+#REF!+#REF!+#REF!+#REF!+#REF!</f>
        <v>#REF!</v>
      </c>
    </row>
    <row r="168" spans="2:18" x14ac:dyDescent="0.25">
      <c r="B168" s="5">
        <v>46813</v>
      </c>
      <c r="C168" s="6" t="e">
        <f>+#REF!+#REF!+#REF!+#REF!+#REF!+#REF!+#REF!+#REF!+#REF!+#REF!+#REF!</f>
        <v>#REF!</v>
      </c>
      <c r="D168" s="6" t="e">
        <f>+#REF!+#REF!+#REF!+#REF!+#REF!+#REF!+#REF!+#REF!+#REF!+#REF!+#REF!</f>
        <v>#REF!</v>
      </c>
      <c r="E168" s="6"/>
      <c r="F168" s="6" t="e">
        <f>+#REF!+#REF!+#REF!+#REF!+#REF!+#REF!+#REF!+#REF!+#REF!+#REF!+#REF!</f>
        <v>#REF!</v>
      </c>
      <c r="G168" s="6" t="e">
        <f>+#REF!+#REF!+#REF!+#REF!+#REF!+#REF!+#REF!+#REF!+#REF!+#REF!+#REF!</f>
        <v>#REF!</v>
      </c>
      <c r="H168" s="6" t="e">
        <f>+#REF!+#REF!+#REF!+#REF!+#REF!+#REF!+#REF!+#REF!+#REF!+#REF!+#REF!</f>
        <v>#REF!</v>
      </c>
      <c r="I168" s="6"/>
      <c r="J168" s="6" t="e">
        <f>+#REF!+#REF!+#REF!+#REF!+#REF!+#REF!+#REF!+#REF!+#REF!+#REF!+#REF!</f>
        <v>#REF!</v>
      </c>
      <c r="K168" s="6"/>
      <c r="L168" s="6" t="e">
        <f>+#REF!+#REF!+#REF!+#REF!+#REF!+#REF!+#REF!+#REF!+#REF!+#REF!+#REF!</f>
        <v>#REF!</v>
      </c>
      <c r="M168" s="6" t="e">
        <f>+#REF!+#REF!+#REF!+#REF!+#REF!+#REF!+#REF!+#REF!+#REF!+#REF!+#REF!</f>
        <v>#REF!</v>
      </c>
      <c r="N168" s="6" t="e">
        <f>+#REF!+#REF!+#REF!+#REF!+#REF!+#REF!+#REF!+#REF!+#REF!+#REF!+#REF!</f>
        <v>#REF!</v>
      </c>
      <c r="O168" s="6"/>
      <c r="P168" s="6" t="e">
        <f>+#REF!+#REF!+#REF!+#REF!+#REF!+#REF!+#REF!+#REF!+#REF!+#REF!+#REF!</f>
        <v>#REF!</v>
      </c>
      <c r="Q168" s="6" t="e">
        <f>+#REF!+#REF!+#REF!+#REF!+#REF!+#REF!+#REF!+#REF!+#REF!+#REF!+#REF!</f>
        <v>#REF!</v>
      </c>
      <c r="R168" s="6" t="e">
        <f>+#REF!+#REF!+#REF!+#REF!+#REF!+#REF!+#REF!+#REF!+#REF!+#REF!+#REF!</f>
        <v>#REF!</v>
      </c>
    </row>
    <row r="169" spans="2:18" x14ac:dyDescent="0.25">
      <c r="B169" s="5">
        <v>46844</v>
      </c>
      <c r="C169" s="6" t="e">
        <f>+#REF!+#REF!+#REF!+#REF!+#REF!+#REF!+#REF!+#REF!+#REF!+#REF!+#REF!</f>
        <v>#REF!</v>
      </c>
      <c r="D169" s="6" t="e">
        <f>+#REF!+#REF!+#REF!+#REF!+#REF!+#REF!+#REF!+#REF!+#REF!+#REF!+#REF!</f>
        <v>#REF!</v>
      </c>
      <c r="E169" s="6"/>
      <c r="F169" s="6" t="e">
        <f>+#REF!+#REF!+#REF!+#REF!+#REF!+#REF!+#REF!+#REF!+#REF!+#REF!+#REF!</f>
        <v>#REF!</v>
      </c>
      <c r="G169" s="6" t="e">
        <f>+#REF!+#REF!+#REF!+#REF!+#REF!+#REF!+#REF!+#REF!+#REF!+#REF!+#REF!</f>
        <v>#REF!</v>
      </c>
      <c r="H169" s="6" t="e">
        <f>+#REF!+#REF!+#REF!+#REF!+#REF!+#REF!+#REF!+#REF!+#REF!+#REF!+#REF!</f>
        <v>#REF!</v>
      </c>
      <c r="I169" s="6"/>
      <c r="J169" s="6" t="e">
        <f>+#REF!+#REF!+#REF!+#REF!+#REF!+#REF!+#REF!+#REF!+#REF!+#REF!+#REF!</f>
        <v>#REF!</v>
      </c>
      <c r="K169" s="6"/>
      <c r="L169" s="6" t="e">
        <f>+#REF!+#REF!+#REF!+#REF!+#REF!+#REF!+#REF!+#REF!+#REF!+#REF!+#REF!</f>
        <v>#REF!</v>
      </c>
      <c r="M169" s="6" t="e">
        <f>+#REF!+#REF!+#REF!+#REF!+#REF!+#REF!+#REF!+#REF!+#REF!+#REF!+#REF!</f>
        <v>#REF!</v>
      </c>
      <c r="N169" s="6" t="e">
        <f>+#REF!+#REF!+#REF!+#REF!+#REF!+#REF!+#REF!+#REF!+#REF!+#REF!+#REF!</f>
        <v>#REF!</v>
      </c>
      <c r="O169" s="6"/>
      <c r="P169" s="6" t="e">
        <f>+#REF!+#REF!+#REF!+#REF!+#REF!+#REF!+#REF!+#REF!+#REF!+#REF!+#REF!</f>
        <v>#REF!</v>
      </c>
      <c r="Q169" s="6" t="e">
        <f>+#REF!+#REF!+#REF!+#REF!+#REF!+#REF!+#REF!+#REF!+#REF!+#REF!+#REF!</f>
        <v>#REF!</v>
      </c>
      <c r="R169" s="6" t="e">
        <f>+#REF!+#REF!+#REF!+#REF!+#REF!+#REF!+#REF!+#REF!+#REF!+#REF!+#REF!</f>
        <v>#REF!</v>
      </c>
    </row>
    <row r="170" spans="2:18" x14ac:dyDescent="0.25">
      <c r="B170" s="5">
        <v>46874</v>
      </c>
      <c r="C170" s="6" t="e">
        <f>+#REF!+#REF!+#REF!+#REF!+#REF!+#REF!+#REF!+#REF!+#REF!+#REF!+#REF!</f>
        <v>#REF!</v>
      </c>
      <c r="D170" s="6" t="e">
        <f>+#REF!+#REF!+#REF!+#REF!+#REF!+#REF!+#REF!+#REF!+#REF!+#REF!+#REF!</f>
        <v>#REF!</v>
      </c>
      <c r="E170" s="6"/>
      <c r="F170" s="6" t="e">
        <f>+#REF!+#REF!+#REF!+#REF!+#REF!+#REF!+#REF!+#REF!+#REF!+#REF!+#REF!</f>
        <v>#REF!</v>
      </c>
      <c r="G170" s="6" t="e">
        <f>+#REF!+#REF!+#REF!+#REF!+#REF!+#REF!+#REF!+#REF!+#REF!+#REF!+#REF!</f>
        <v>#REF!</v>
      </c>
      <c r="H170" s="6" t="e">
        <f>+#REF!+#REF!+#REF!+#REF!+#REF!+#REF!+#REF!+#REF!+#REF!+#REF!+#REF!</f>
        <v>#REF!</v>
      </c>
      <c r="I170" s="6"/>
      <c r="J170" s="6" t="e">
        <f>+#REF!+#REF!+#REF!+#REF!+#REF!+#REF!+#REF!+#REF!+#REF!+#REF!+#REF!</f>
        <v>#REF!</v>
      </c>
      <c r="K170" s="6"/>
      <c r="L170" s="6" t="e">
        <f>+#REF!+#REF!+#REF!+#REF!+#REF!+#REF!+#REF!+#REF!+#REF!+#REF!+#REF!</f>
        <v>#REF!</v>
      </c>
      <c r="M170" s="6" t="e">
        <f>+#REF!+#REF!+#REF!+#REF!+#REF!+#REF!+#REF!+#REF!+#REF!+#REF!+#REF!</f>
        <v>#REF!</v>
      </c>
      <c r="N170" s="6" t="e">
        <f>+#REF!+#REF!+#REF!+#REF!+#REF!+#REF!+#REF!+#REF!+#REF!+#REF!+#REF!</f>
        <v>#REF!</v>
      </c>
      <c r="O170" s="6"/>
      <c r="P170" s="6" t="e">
        <f>+#REF!+#REF!+#REF!+#REF!+#REF!+#REF!+#REF!+#REF!+#REF!+#REF!+#REF!</f>
        <v>#REF!</v>
      </c>
      <c r="Q170" s="6" t="e">
        <f>+#REF!+#REF!+#REF!+#REF!+#REF!+#REF!+#REF!+#REF!+#REF!+#REF!+#REF!</f>
        <v>#REF!</v>
      </c>
      <c r="R170" s="6" t="e">
        <f>+#REF!+#REF!+#REF!+#REF!+#REF!+#REF!+#REF!+#REF!+#REF!+#REF!+#REF!</f>
        <v>#REF!</v>
      </c>
    </row>
    <row r="171" spans="2:18" x14ac:dyDescent="0.25">
      <c r="B171" s="5">
        <v>46905</v>
      </c>
      <c r="C171" s="6" t="e">
        <f>+#REF!+#REF!+#REF!+#REF!+#REF!+#REF!+#REF!+#REF!+#REF!+#REF!+#REF!</f>
        <v>#REF!</v>
      </c>
      <c r="D171" s="6" t="e">
        <f>+#REF!+#REF!+#REF!+#REF!+#REF!+#REF!+#REF!+#REF!+#REF!+#REF!+#REF!</f>
        <v>#REF!</v>
      </c>
      <c r="E171" s="6"/>
      <c r="F171" s="6" t="e">
        <f>+#REF!+#REF!+#REF!+#REF!+#REF!+#REF!+#REF!+#REF!+#REF!+#REF!+#REF!</f>
        <v>#REF!</v>
      </c>
      <c r="G171" s="6" t="e">
        <f>+#REF!+#REF!+#REF!+#REF!+#REF!+#REF!+#REF!+#REF!+#REF!+#REF!+#REF!</f>
        <v>#REF!</v>
      </c>
      <c r="H171" s="6" t="e">
        <f>+#REF!+#REF!+#REF!+#REF!+#REF!+#REF!+#REF!+#REF!+#REF!+#REF!+#REF!</f>
        <v>#REF!</v>
      </c>
      <c r="I171" s="6"/>
      <c r="J171" s="6" t="e">
        <f>+#REF!+#REF!+#REF!+#REF!+#REF!+#REF!+#REF!+#REF!+#REF!+#REF!+#REF!</f>
        <v>#REF!</v>
      </c>
      <c r="K171" s="6"/>
      <c r="L171" s="6" t="e">
        <f>+#REF!+#REF!+#REF!+#REF!+#REF!+#REF!+#REF!+#REF!+#REF!+#REF!+#REF!</f>
        <v>#REF!</v>
      </c>
      <c r="M171" s="6" t="e">
        <f>+#REF!+#REF!+#REF!+#REF!+#REF!+#REF!+#REF!+#REF!+#REF!+#REF!+#REF!</f>
        <v>#REF!</v>
      </c>
      <c r="N171" s="6" t="e">
        <f>+#REF!+#REF!+#REF!+#REF!+#REF!+#REF!+#REF!+#REF!+#REF!+#REF!+#REF!</f>
        <v>#REF!</v>
      </c>
      <c r="O171" s="6"/>
      <c r="P171" s="6" t="e">
        <f>+#REF!+#REF!+#REF!+#REF!+#REF!+#REF!+#REF!+#REF!+#REF!+#REF!+#REF!</f>
        <v>#REF!</v>
      </c>
      <c r="Q171" s="6" t="e">
        <f>+#REF!+#REF!+#REF!+#REF!+#REF!+#REF!+#REF!+#REF!+#REF!+#REF!+#REF!</f>
        <v>#REF!</v>
      </c>
      <c r="R171" s="6" t="e">
        <f>+#REF!+#REF!+#REF!+#REF!+#REF!+#REF!+#REF!+#REF!+#REF!+#REF!+#REF!</f>
        <v>#REF!</v>
      </c>
    </row>
    <row r="172" spans="2:18" x14ac:dyDescent="0.25">
      <c r="B172" s="5">
        <v>46935</v>
      </c>
      <c r="C172" s="6" t="e">
        <f>+#REF!+#REF!+#REF!+#REF!+#REF!+#REF!+#REF!+#REF!+#REF!+#REF!+#REF!</f>
        <v>#REF!</v>
      </c>
      <c r="D172" s="6" t="e">
        <f>+#REF!+#REF!+#REF!+#REF!+#REF!+#REF!+#REF!+#REF!+#REF!+#REF!+#REF!</f>
        <v>#REF!</v>
      </c>
      <c r="E172" s="6"/>
      <c r="F172" s="6" t="e">
        <f>+#REF!+#REF!+#REF!+#REF!+#REF!+#REF!+#REF!+#REF!+#REF!+#REF!+#REF!</f>
        <v>#REF!</v>
      </c>
      <c r="G172" s="6" t="e">
        <f>+#REF!+#REF!+#REF!+#REF!+#REF!+#REF!+#REF!+#REF!+#REF!+#REF!+#REF!</f>
        <v>#REF!</v>
      </c>
      <c r="H172" s="6" t="e">
        <f>+#REF!+#REF!+#REF!+#REF!+#REF!+#REF!+#REF!+#REF!+#REF!+#REF!+#REF!</f>
        <v>#REF!</v>
      </c>
      <c r="I172" s="6"/>
      <c r="J172" s="6" t="e">
        <f>+#REF!+#REF!+#REF!+#REF!+#REF!+#REF!+#REF!+#REF!+#REF!+#REF!+#REF!</f>
        <v>#REF!</v>
      </c>
      <c r="K172" s="6"/>
      <c r="L172" s="6" t="e">
        <f>+#REF!+#REF!+#REF!+#REF!+#REF!+#REF!+#REF!+#REF!+#REF!+#REF!+#REF!</f>
        <v>#REF!</v>
      </c>
      <c r="M172" s="6" t="e">
        <f>+#REF!+#REF!+#REF!+#REF!+#REF!+#REF!+#REF!+#REF!+#REF!+#REF!+#REF!</f>
        <v>#REF!</v>
      </c>
      <c r="N172" s="6" t="e">
        <f>+#REF!+#REF!+#REF!+#REF!+#REF!+#REF!+#REF!+#REF!+#REF!+#REF!+#REF!</f>
        <v>#REF!</v>
      </c>
      <c r="O172" s="6"/>
      <c r="P172" s="6" t="e">
        <f>+#REF!+#REF!+#REF!+#REF!+#REF!+#REF!+#REF!+#REF!+#REF!+#REF!+#REF!</f>
        <v>#REF!</v>
      </c>
      <c r="Q172" s="6" t="e">
        <f>+#REF!+#REF!+#REF!+#REF!+#REF!+#REF!+#REF!+#REF!+#REF!+#REF!+#REF!</f>
        <v>#REF!</v>
      </c>
      <c r="R172" s="6" t="e">
        <f>+#REF!+#REF!+#REF!+#REF!+#REF!+#REF!+#REF!+#REF!+#REF!+#REF!+#REF!</f>
        <v>#REF!</v>
      </c>
    </row>
    <row r="173" spans="2:18" x14ac:dyDescent="0.25">
      <c r="B173" s="5">
        <v>46966</v>
      </c>
      <c r="C173" s="6" t="e">
        <f>+#REF!+#REF!+#REF!+#REF!+#REF!+#REF!+#REF!+#REF!+#REF!+#REF!+#REF!</f>
        <v>#REF!</v>
      </c>
      <c r="D173" s="6" t="e">
        <f>+#REF!+#REF!+#REF!+#REF!+#REF!+#REF!+#REF!+#REF!+#REF!+#REF!+#REF!</f>
        <v>#REF!</v>
      </c>
      <c r="E173" s="6"/>
      <c r="F173" s="6" t="e">
        <f>+#REF!+#REF!+#REF!+#REF!+#REF!+#REF!+#REF!+#REF!+#REF!+#REF!+#REF!</f>
        <v>#REF!</v>
      </c>
      <c r="G173" s="6" t="e">
        <f>+#REF!+#REF!+#REF!+#REF!+#REF!+#REF!+#REF!+#REF!+#REF!+#REF!+#REF!</f>
        <v>#REF!</v>
      </c>
      <c r="H173" s="6" t="e">
        <f>+#REF!+#REF!+#REF!+#REF!+#REF!+#REF!+#REF!+#REF!+#REF!+#REF!+#REF!</f>
        <v>#REF!</v>
      </c>
      <c r="I173" s="6"/>
      <c r="J173" s="6" t="e">
        <f>+#REF!+#REF!+#REF!+#REF!+#REF!+#REF!+#REF!+#REF!+#REF!+#REF!+#REF!</f>
        <v>#REF!</v>
      </c>
      <c r="K173" s="6"/>
      <c r="L173" s="6" t="e">
        <f>+#REF!+#REF!+#REF!+#REF!+#REF!+#REF!+#REF!+#REF!+#REF!+#REF!+#REF!</f>
        <v>#REF!</v>
      </c>
      <c r="M173" s="6" t="e">
        <f>+#REF!+#REF!+#REF!+#REF!+#REF!+#REF!+#REF!+#REF!+#REF!+#REF!+#REF!</f>
        <v>#REF!</v>
      </c>
      <c r="N173" s="6" t="e">
        <f>+#REF!+#REF!+#REF!+#REF!+#REF!+#REF!+#REF!+#REF!+#REF!+#REF!+#REF!</f>
        <v>#REF!</v>
      </c>
      <c r="O173" s="6"/>
      <c r="P173" s="6" t="e">
        <f>+#REF!+#REF!+#REF!+#REF!+#REF!+#REF!+#REF!+#REF!+#REF!+#REF!+#REF!</f>
        <v>#REF!</v>
      </c>
      <c r="Q173" s="6" t="e">
        <f>+#REF!+#REF!+#REF!+#REF!+#REF!+#REF!+#REF!+#REF!+#REF!+#REF!+#REF!</f>
        <v>#REF!</v>
      </c>
      <c r="R173" s="6" t="e">
        <f>+#REF!+#REF!+#REF!+#REF!+#REF!+#REF!+#REF!+#REF!+#REF!+#REF!+#REF!</f>
        <v>#REF!</v>
      </c>
    </row>
    <row r="174" spans="2:18" x14ac:dyDescent="0.25">
      <c r="B174" s="5">
        <v>46997</v>
      </c>
      <c r="C174" s="6" t="e">
        <f>+#REF!+#REF!+#REF!+#REF!+#REF!+#REF!+#REF!+#REF!+#REF!+#REF!+#REF!</f>
        <v>#REF!</v>
      </c>
      <c r="D174" s="6" t="e">
        <f>+#REF!+#REF!+#REF!+#REF!+#REF!+#REF!+#REF!+#REF!+#REF!+#REF!+#REF!</f>
        <v>#REF!</v>
      </c>
      <c r="E174" s="6"/>
      <c r="F174" s="6" t="e">
        <f>+#REF!+#REF!+#REF!+#REF!+#REF!+#REF!+#REF!+#REF!+#REF!+#REF!+#REF!</f>
        <v>#REF!</v>
      </c>
      <c r="G174" s="6" t="e">
        <f>+#REF!+#REF!+#REF!+#REF!+#REF!+#REF!+#REF!+#REF!+#REF!+#REF!+#REF!</f>
        <v>#REF!</v>
      </c>
      <c r="H174" s="6" t="e">
        <f>+#REF!+#REF!+#REF!+#REF!+#REF!+#REF!+#REF!+#REF!+#REF!+#REF!+#REF!</f>
        <v>#REF!</v>
      </c>
      <c r="I174" s="6"/>
      <c r="J174" s="6" t="e">
        <f>+#REF!+#REF!+#REF!+#REF!+#REF!+#REF!+#REF!+#REF!+#REF!+#REF!+#REF!</f>
        <v>#REF!</v>
      </c>
      <c r="K174" s="6"/>
      <c r="L174" s="6" t="e">
        <f>+#REF!+#REF!+#REF!+#REF!+#REF!+#REF!+#REF!+#REF!+#REF!+#REF!+#REF!</f>
        <v>#REF!</v>
      </c>
      <c r="M174" s="6" t="e">
        <f>+#REF!+#REF!+#REF!+#REF!+#REF!+#REF!+#REF!+#REF!+#REF!+#REF!+#REF!</f>
        <v>#REF!</v>
      </c>
      <c r="N174" s="6" t="e">
        <f>+#REF!+#REF!+#REF!+#REF!+#REF!+#REF!+#REF!+#REF!+#REF!+#REF!+#REF!</f>
        <v>#REF!</v>
      </c>
      <c r="O174" s="6"/>
      <c r="P174" s="6" t="e">
        <f>+#REF!+#REF!+#REF!+#REF!+#REF!+#REF!+#REF!+#REF!+#REF!+#REF!+#REF!</f>
        <v>#REF!</v>
      </c>
      <c r="Q174" s="6" t="e">
        <f>+#REF!+#REF!+#REF!+#REF!+#REF!+#REF!+#REF!+#REF!+#REF!+#REF!+#REF!</f>
        <v>#REF!</v>
      </c>
      <c r="R174" s="6" t="e">
        <f>+#REF!+#REF!+#REF!+#REF!+#REF!+#REF!+#REF!+#REF!+#REF!+#REF!+#REF!</f>
        <v>#REF!</v>
      </c>
    </row>
    <row r="175" spans="2:18" x14ac:dyDescent="0.25">
      <c r="B175" s="5">
        <v>47027</v>
      </c>
      <c r="C175" s="6" t="e">
        <f>+#REF!+#REF!+#REF!+#REF!+#REF!+#REF!+#REF!+#REF!+#REF!+#REF!+#REF!</f>
        <v>#REF!</v>
      </c>
      <c r="D175" s="6" t="e">
        <f>+#REF!+#REF!+#REF!+#REF!+#REF!+#REF!+#REF!+#REF!+#REF!+#REF!+#REF!</f>
        <v>#REF!</v>
      </c>
      <c r="E175" s="6"/>
      <c r="F175" s="6" t="e">
        <f>+#REF!+#REF!+#REF!+#REF!+#REF!+#REF!+#REF!+#REF!+#REF!+#REF!+#REF!</f>
        <v>#REF!</v>
      </c>
      <c r="G175" s="6" t="e">
        <f>+#REF!+#REF!+#REF!+#REF!+#REF!+#REF!+#REF!+#REF!+#REF!+#REF!+#REF!</f>
        <v>#REF!</v>
      </c>
      <c r="H175" s="6" t="e">
        <f>+#REF!+#REF!+#REF!+#REF!+#REF!+#REF!+#REF!+#REF!+#REF!+#REF!+#REF!</f>
        <v>#REF!</v>
      </c>
      <c r="I175" s="6"/>
      <c r="J175" s="6" t="e">
        <f>+#REF!+#REF!+#REF!+#REF!+#REF!+#REF!+#REF!+#REF!+#REF!+#REF!+#REF!</f>
        <v>#REF!</v>
      </c>
      <c r="K175" s="6"/>
      <c r="L175" s="6" t="e">
        <f>+#REF!+#REF!+#REF!+#REF!+#REF!+#REF!+#REF!+#REF!+#REF!+#REF!+#REF!</f>
        <v>#REF!</v>
      </c>
      <c r="M175" s="6" t="e">
        <f>+#REF!+#REF!+#REF!+#REF!+#REF!+#REF!+#REF!+#REF!+#REF!+#REF!+#REF!</f>
        <v>#REF!</v>
      </c>
      <c r="N175" s="6" t="e">
        <f>+#REF!+#REF!+#REF!+#REF!+#REF!+#REF!+#REF!+#REF!+#REF!+#REF!+#REF!</f>
        <v>#REF!</v>
      </c>
      <c r="O175" s="6"/>
      <c r="P175" s="6" t="e">
        <f>+#REF!+#REF!+#REF!+#REF!+#REF!+#REF!+#REF!+#REF!+#REF!+#REF!+#REF!</f>
        <v>#REF!</v>
      </c>
      <c r="Q175" s="6" t="e">
        <f>+#REF!+#REF!+#REF!+#REF!+#REF!+#REF!+#REF!+#REF!+#REF!+#REF!+#REF!</f>
        <v>#REF!</v>
      </c>
      <c r="R175" s="6" t="e">
        <f>+#REF!+#REF!+#REF!+#REF!+#REF!+#REF!+#REF!+#REF!+#REF!+#REF!+#REF!</f>
        <v>#REF!</v>
      </c>
    </row>
    <row r="176" spans="2:18" x14ac:dyDescent="0.25">
      <c r="B176" s="5">
        <v>47058</v>
      </c>
      <c r="C176" s="6" t="e">
        <f>+#REF!+#REF!+#REF!+#REF!+#REF!+#REF!+#REF!+#REF!+#REF!+#REF!+#REF!</f>
        <v>#REF!</v>
      </c>
      <c r="D176" s="6" t="e">
        <f>+#REF!+#REF!+#REF!+#REF!+#REF!+#REF!+#REF!+#REF!+#REF!+#REF!+#REF!</f>
        <v>#REF!</v>
      </c>
      <c r="E176" s="6"/>
      <c r="F176" s="6" t="e">
        <f>+#REF!+#REF!+#REF!+#REF!+#REF!+#REF!+#REF!+#REF!+#REF!+#REF!+#REF!</f>
        <v>#REF!</v>
      </c>
      <c r="G176" s="6" t="e">
        <f>+#REF!+#REF!+#REF!+#REF!+#REF!+#REF!+#REF!+#REF!+#REF!+#REF!+#REF!</f>
        <v>#REF!</v>
      </c>
      <c r="H176" s="6" t="e">
        <f>+#REF!+#REF!+#REF!+#REF!+#REF!+#REF!+#REF!+#REF!+#REF!+#REF!+#REF!</f>
        <v>#REF!</v>
      </c>
      <c r="I176" s="6"/>
      <c r="J176" s="6" t="e">
        <f>+#REF!+#REF!+#REF!+#REF!+#REF!+#REF!+#REF!+#REF!+#REF!+#REF!+#REF!</f>
        <v>#REF!</v>
      </c>
      <c r="K176" s="6"/>
      <c r="L176" s="6" t="e">
        <f>+#REF!+#REF!+#REF!+#REF!+#REF!+#REF!+#REF!+#REF!+#REF!+#REF!+#REF!</f>
        <v>#REF!</v>
      </c>
      <c r="M176" s="6" t="e">
        <f>+#REF!+#REF!+#REF!+#REF!+#REF!+#REF!+#REF!+#REF!+#REF!+#REF!+#REF!</f>
        <v>#REF!</v>
      </c>
      <c r="N176" s="6" t="e">
        <f>+#REF!+#REF!+#REF!+#REF!+#REF!+#REF!+#REF!+#REF!+#REF!+#REF!+#REF!</f>
        <v>#REF!</v>
      </c>
      <c r="O176" s="6"/>
      <c r="P176" s="6" t="e">
        <f>+#REF!+#REF!+#REF!+#REF!+#REF!+#REF!+#REF!+#REF!+#REF!+#REF!+#REF!</f>
        <v>#REF!</v>
      </c>
      <c r="Q176" s="6" t="e">
        <f>+#REF!+#REF!+#REF!+#REF!+#REF!+#REF!+#REF!+#REF!+#REF!+#REF!+#REF!</f>
        <v>#REF!</v>
      </c>
      <c r="R176" s="6" t="e">
        <f>+#REF!+#REF!+#REF!+#REF!+#REF!+#REF!+#REF!+#REF!+#REF!+#REF!+#REF!</f>
        <v>#REF!</v>
      </c>
    </row>
    <row r="177" spans="2:18" s="24" customFormat="1" x14ac:dyDescent="0.25">
      <c r="B177" s="5">
        <v>47088</v>
      </c>
      <c r="C177" s="6" t="e">
        <f>+#REF!+#REF!+#REF!+#REF!+#REF!+#REF!+#REF!+#REF!+#REF!+#REF!+#REF!</f>
        <v>#REF!</v>
      </c>
      <c r="D177" s="6" t="e">
        <f>+#REF!+#REF!+#REF!+#REF!+#REF!+#REF!+#REF!+#REF!+#REF!+#REF!+#REF!</f>
        <v>#REF!</v>
      </c>
      <c r="E177" s="6"/>
      <c r="F177" s="6" t="e">
        <f>+#REF!+#REF!+#REF!+#REF!+#REF!+#REF!+#REF!+#REF!+#REF!+#REF!+#REF!</f>
        <v>#REF!</v>
      </c>
      <c r="G177" s="6" t="e">
        <f>+#REF!+#REF!+#REF!+#REF!+#REF!+#REF!+#REF!+#REF!+#REF!+#REF!+#REF!</f>
        <v>#REF!</v>
      </c>
      <c r="H177" s="6" t="e">
        <f>+#REF!+#REF!+#REF!+#REF!+#REF!+#REF!+#REF!+#REF!+#REF!+#REF!+#REF!</f>
        <v>#REF!</v>
      </c>
      <c r="I177" s="6"/>
      <c r="J177" s="6" t="e">
        <f>+#REF!+#REF!+#REF!+#REF!+#REF!+#REF!+#REF!+#REF!+#REF!+#REF!+#REF!</f>
        <v>#REF!</v>
      </c>
      <c r="K177" s="6"/>
      <c r="L177" s="6" t="e">
        <f>+#REF!+#REF!+#REF!+#REF!+#REF!+#REF!+#REF!+#REF!+#REF!+#REF!+#REF!</f>
        <v>#REF!</v>
      </c>
      <c r="M177" s="6" t="e">
        <f>+#REF!+#REF!+#REF!+#REF!+#REF!+#REF!+#REF!+#REF!+#REF!+#REF!+#REF!</f>
        <v>#REF!</v>
      </c>
      <c r="N177" s="6" t="e">
        <f>+#REF!+#REF!+#REF!+#REF!+#REF!+#REF!+#REF!+#REF!+#REF!+#REF!+#REF!</f>
        <v>#REF!</v>
      </c>
      <c r="O177" s="6"/>
      <c r="P177" s="6" t="e">
        <f>+#REF!+#REF!+#REF!+#REF!+#REF!+#REF!+#REF!+#REF!+#REF!+#REF!+#REF!</f>
        <v>#REF!</v>
      </c>
      <c r="Q177" s="6" t="e">
        <f>+#REF!+#REF!+#REF!+#REF!+#REF!+#REF!+#REF!+#REF!+#REF!+#REF!+#REF!</f>
        <v>#REF!</v>
      </c>
      <c r="R177" s="6" t="e">
        <f>+#REF!+#REF!+#REF!+#REF!+#REF!+#REF!+#REF!+#REF!+#REF!+#REF!+#REF!</f>
        <v>#REF!</v>
      </c>
    </row>
    <row r="178" spans="2:18" x14ac:dyDescent="0.25">
      <c r="B178" s="25">
        <v>47119</v>
      </c>
      <c r="C178" s="6" t="e">
        <f>+#REF!+#REF!+#REF!+#REF!+#REF!+#REF!+#REF!+#REF!+#REF!+#REF!+#REF!</f>
        <v>#REF!</v>
      </c>
      <c r="D178" s="6" t="e">
        <f>+#REF!+#REF!+#REF!+#REF!+#REF!+#REF!+#REF!+#REF!+#REF!+#REF!+#REF!</f>
        <v>#REF!</v>
      </c>
      <c r="E178" s="6"/>
      <c r="F178" s="6" t="e">
        <f>+#REF!+#REF!+#REF!+#REF!+#REF!+#REF!+#REF!+#REF!+#REF!+#REF!+#REF!</f>
        <v>#REF!</v>
      </c>
      <c r="G178" s="6" t="e">
        <f>+#REF!+#REF!+#REF!+#REF!+#REF!+#REF!+#REF!+#REF!+#REF!+#REF!+#REF!</f>
        <v>#REF!</v>
      </c>
      <c r="H178" s="6" t="e">
        <f>+#REF!+#REF!+#REF!+#REF!+#REF!+#REF!+#REF!+#REF!+#REF!+#REF!+#REF!</f>
        <v>#REF!</v>
      </c>
      <c r="I178" s="6"/>
      <c r="J178" s="6" t="e">
        <f>+#REF!+#REF!+#REF!+#REF!+#REF!+#REF!+#REF!+#REF!+#REF!+#REF!+#REF!</f>
        <v>#REF!</v>
      </c>
      <c r="K178" s="6"/>
      <c r="L178" s="6" t="e">
        <f>+#REF!+#REF!+#REF!+#REF!+#REF!+#REF!+#REF!+#REF!+#REF!+#REF!+#REF!</f>
        <v>#REF!</v>
      </c>
      <c r="M178" s="6" t="e">
        <f>+#REF!+#REF!+#REF!+#REF!+#REF!+#REF!+#REF!+#REF!+#REF!+#REF!+#REF!</f>
        <v>#REF!</v>
      </c>
      <c r="N178" s="6" t="e">
        <f>+#REF!+#REF!+#REF!+#REF!+#REF!+#REF!+#REF!+#REF!+#REF!+#REF!+#REF!</f>
        <v>#REF!</v>
      </c>
      <c r="O178" s="6"/>
      <c r="P178" s="6" t="e">
        <f>+#REF!+#REF!+#REF!+#REF!+#REF!+#REF!+#REF!+#REF!+#REF!+#REF!+#REF!</f>
        <v>#REF!</v>
      </c>
      <c r="Q178" s="6" t="e">
        <f>+#REF!+#REF!+#REF!+#REF!+#REF!+#REF!+#REF!+#REF!+#REF!+#REF!+#REF!</f>
        <v>#REF!</v>
      </c>
      <c r="R178" s="6" t="e">
        <f>+#REF!+#REF!+#REF!+#REF!+#REF!+#REF!+#REF!+#REF!+#REF!+#REF!+#REF!</f>
        <v>#REF!</v>
      </c>
    </row>
    <row r="179" spans="2:18" x14ac:dyDescent="0.25">
      <c r="B179" s="5">
        <v>47150</v>
      </c>
      <c r="C179" s="6" t="e">
        <f>+#REF!+#REF!+#REF!+#REF!+#REF!+#REF!+#REF!+#REF!+#REF!+#REF!+#REF!</f>
        <v>#REF!</v>
      </c>
      <c r="D179" s="6" t="e">
        <f>+#REF!+#REF!+#REF!+#REF!+#REF!+#REF!+#REF!+#REF!+#REF!+#REF!+#REF!</f>
        <v>#REF!</v>
      </c>
      <c r="E179" s="6"/>
      <c r="F179" s="6" t="e">
        <f>+#REF!+#REF!+#REF!+#REF!+#REF!+#REF!+#REF!+#REF!+#REF!+#REF!+#REF!</f>
        <v>#REF!</v>
      </c>
      <c r="G179" s="6" t="e">
        <f>+#REF!+#REF!+#REF!+#REF!+#REF!+#REF!+#REF!+#REF!+#REF!+#REF!+#REF!</f>
        <v>#REF!</v>
      </c>
      <c r="H179" s="6" t="e">
        <f>+#REF!+#REF!+#REF!+#REF!+#REF!+#REF!+#REF!+#REF!+#REF!+#REF!+#REF!</f>
        <v>#REF!</v>
      </c>
      <c r="I179" s="6"/>
      <c r="J179" s="6" t="e">
        <f>+#REF!+#REF!+#REF!+#REF!+#REF!+#REF!+#REF!+#REF!+#REF!+#REF!+#REF!</f>
        <v>#REF!</v>
      </c>
      <c r="K179" s="6"/>
      <c r="L179" s="6" t="e">
        <f>+#REF!+#REF!+#REF!+#REF!+#REF!+#REF!+#REF!+#REF!+#REF!+#REF!+#REF!</f>
        <v>#REF!</v>
      </c>
      <c r="M179" s="6" t="e">
        <f>+#REF!+#REF!+#REF!+#REF!+#REF!+#REF!+#REF!+#REF!+#REF!+#REF!+#REF!</f>
        <v>#REF!</v>
      </c>
      <c r="N179" s="6" t="e">
        <f>+#REF!+#REF!+#REF!+#REF!+#REF!+#REF!+#REF!+#REF!+#REF!+#REF!+#REF!</f>
        <v>#REF!</v>
      </c>
      <c r="O179" s="6"/>
      <c r="P179" s="6" t="e">
        <f>+#REF!+#REF!+#REF!+#REF!+#REF!+#REF!+#REF!+#REF!+#REF!+#REF!+#REF!</f>
        <v>#REF!</v>
      </c>
      <c r="Q179" s="6" t="e">
        <f>+#REF!+#REF!+#REF!+#REF!+#REF!+#REF!+#REF!+#REF!+#REF!+#REF!+#REF!</f>
        <v>#REF!</v>
      </c>
      <c r="R179" s="6" t="e">
        <f>+#REF!+#REF!+#REF!+#REF!+#REF!+#REF!+#REF!+#REF!+#REF!+#REF!+#REF!</f>
        <v>#REF!</v>
      </c>
    </row>
    <row r="180" spans="2:18" x14ac:dyDescent="0.25">
      <c r="B180" s="5">
        <v>47178</v>
      </c>
      <c r="C180" s="6" t="e">
        <f>+#REF!+#REF!+#REF!+#REF!+#REF!+#REF!+#REF!+#REF!+#REF!+#REF!+#REF!</f>
        <v>#REF!</v>
      </c>
      <c r="D180" s="6" t="e">
        <f>+#REF!+#REF!+#REF!+#REF!+#REF!+#REF!+#REF!+#REF!+#REF!+#REF!+#REF!</f>
        <v>#REF!</v>
      </c>
      <c r="E180" s="6"/>
      <c r="F180" s="6" t="e">
        <f>+#REF!+#REF!+#REF!+#REF!+#REF!+#REF!+#REF!+#REF!+#REF!+#REF!+#REF!</f>
        <v>#REF!</v>
      </c>
      <c r="G180" s="6" t="e">
        <f>+#REF!+#REF!+#REF!+#REF!+#REF!+#REF!+#REF!+#REF!+#REF!+#REF!+#REF!</f>
        <v>#REF!</v>
      </c>
      <c r="H180" s="6" t="e">
        <f>+#REF!+#REF!+#REF!+#REF!+#REF!+#REF!+#REF!+#REF!+#REF!+#REF!+#REF!</f>
        <v>#REF!</v>
      </c>
      <c r="I180" s="6"/>
      <c r="J180" s="6" t="e">
        <f>+#REF!+#REF!+#REF!+#REF!+#REF!+#REF!+#REF!+#REF!+#REF!+#REF!+#REF!</f>
        <v>#REF!</v>
      </c>
      <c r="K180" s="6"/>
      <c r="L180" s="6" t="e">
        <f>+#REF!+#REF!+#REF!+#REF!+#REF!+#REF!+#REF!+#REF!+#REF!+#REF!+#REF!</f>
        <v>#REF!</v>
      </c>
      <c r="M180" s="6" t="e">
        <f>+#REF!+#REF!+#REF!+#REF!+#REF!+#REF!+#REF!+#REF!+#REF!+#REF!+#REF!</f>
        <v>#REF!</v>
      </c>
      <c r="N180" s="6" t="e">
        <f>+#REF!+#REF!+#REF!+#REF!+#REF!+#REF!+#REF!+#REF!+#REF!+#REF!+#REF!</f>
        <v>#REF!</v>
      </c>
      <c r="O180" s="6"/>
      <c r="P180" s="6" t="e">
        <f>+#REF!+#REF!+#REF!+#REF!+#REF!+#REF!+#REF!+#REF!+#REF!+#REF!+#REF!</f>
        <v>#REF!</v>
      </c>
      <c r="Q180" s="6" t="e">
        <f>+#REF!+#REF!+#REF!+#REF!+#REF!+#REF!+#REF!+#REF!+#REF!+#REF!+#REF!</f>
        <v>#REF!</v>
      </c>
      <c r="R180" s="6" t="e">
        <f>+#REF!+#REF!+#REF!+#REF!+#REF!+#REF!+#REF!+#REF!+#REF!+#REF!+#REF!</f>
        <v>#REF!</v>
      </c>
    </row>
    <row r="181" spans="2:18" x14ac:dyDescent="0.25">
      <c r="B181" s="5">
        <v>47209</v>
      </c>
      <c r="C181" s="6" t="e">
        <f>+#REF!+#REF!+#REF!+#REF!+#REF!+#REF!+#REF!+#REF!+#REF!+#REF!+#REF!</f>
        <v>#REF!</v>
      </c>
      <c r="D181" s="6" t="e">
        <f>+#REF!+#REF!+#REF!+#REF!+#REF!+#REF!+#REF!+#REF!+#REF!+#REF!+#REF!</f>
        <v>#REF!</v>
      </c>
      <c r="E181" s="6"/>
      <c r="F181" s="6" t="e">
        <f>+#REF!+#REF!+#REF!+#REF!+#REF!+#REF!+#REF!+#REF!+#REF!+#REF!+#REF!</f>
        <v>#REF!</v>
      </c>
      <c r="G181" s="6" t="e">
        <f>+#REF!+#REF!+#REF!+#REF!+#REF!+#REF!+#REF!+#REF!+#REF!+#REF!+#REF!</f>
        <v>#REF!</v>
      </c>
      <c r="H181" s="6" t="e">
        <f>+#REF!+#REF!+#REF!+#REF!+#REF!+#REF!+#REF!+#REF!+#REF!+#REF!+#REF!</f>
        <v>#REF!</v>
      </c>
      <c r="I181" s="6"/>
      <c r="J181" s="6" t="e">
        <f>+#REF!+#REF!+#REF!+#REF!+#REF!+#REF!+#REF!+#REF!+#REF!+#REF!+#REF!</f>
        <v>#REF!</v>
      </c>
      <c r="K181" s="6"/>
      <c r="L181" s="6" t="e">
        <f>+#REF!+#REF!+#REF!+#REF!+#REF!+#REF!+#REF!+#REF!+#REF!+#REF!+#REF!</f>
        <v>#REF!</v>
      </c>
      <c r="M181" s="6" t="e">
        <f>+#REF!+#REF!+#REF!+#REF!+#REF!+#REF!+#REF!+#REF!+#REF!+#REF!+#REF!</f>
        <v>#REF!</v>
      </c>
      <c r="N181" s="6" t="e">
        <f>+#REF!+#REF!+#REF!+#REF!+#REF!+#REF!+#REF!+#REF!+#REF!+#REF!+#REF!</f>
        <v>#REF!</v>
      </c>
      <c r="O181" s="6"/>
      <c r="P181" s="6" t="e">
        <f>+#REF!+#REF!+#REF!+#REF!+#REF!+#REF!+#REF!+#REF!+#REF!+#REF!+#REF!</f>
        <v>#REF!</v>
      </c>
      <c r="Q181" s="6" t="e">
        <f>+#REF!+#REF!+#REF!+#REF!+#REF!+#REF!+#REF!+#REF!+#REF!+#REF!+#REF!</f>
        <v>#REF!</v>
      </c>
      <c r="R181" s="6" t="e">
        <f>+#REF!+#REF!+#REF!+#REF!+#REF!+#REF!+#REF!+#REF!+#REF!+#REF!+#REF!</f>
        <v>#REF!</v>
      </c>
    </row>
    <row r="182" spans="2:18" x14ac:dyDescent="0.25">
      <c r="B182" s="5">
        <v>47239</v>
      </c>
      <c r="C182" s="6" t="e">
        <f>+#REF!+#REF!+#REF!+#REF!+#REF!+#REF!+#REF!+#REF!+#REF!+#REF!+#REF!</f>
        <v>#REF!</v>
      </c>
      <c r="D182" s="6" t="e">
        <f>+#REF!+#REF!+#REF!+#REF!+#REF!+#REF!+#REF!+#REF!+#REF!+#REF!+#REF!</f>
        <v>#REF!</v>
      </c>
      <c r="E182" s="6"/>
      <c r="F182" s="6" t="e">
        <f>+#REF!+#REF!+#REF!+#REF!+#REF!+#REF!+#REF!+#REF!+#REF!+#REF!+#REF!</f>
        <v>#REF!</v>
      </c>
      <c r="G182" s="6" t="e">
        <f>+#REF!+#REF!+#REF!+#REF!+#REF!+#REF!+#REF!+#REF!+#REF!+#REF!+#REF!</f>
        <v>#REF!</v>
      </c>
      <c r="H182" s="6" t="e">
        <f>+#REF!+#REF!+#REF!+#REF!+#REF!+#REF!+#REF!+#REF!+#REF!+#REF!+#REF!</f>
        <v>#REF!</v>
      </c>
      <c r="I182" s="6"/>
      <c r="J182" s="6" t="e">
        <f>+#REF!+#REF!+#REF!+#REF!+#REF!+#REF!+#REF!+#REF!+#REF!+#REF!+#REF!</f>
        <v>#REF!</v>
      </c>
      <c r="K182" s="6"/>
      <c r="L182" s="6" t="e">
        <f>+#REF!+#REF!+#REF!+#REF!+#REF!+#REF!+#REF!+#REF!+#REF!+#REF!+#REF!</f>
        <v>#REF!</v>
      </c>
      <c r="M182" s="6" t="e">
        <f>+#REF!+#REF!+#REF!+#REF!+#REF!+#REF!+#REF!+#REF!+#REF!+#REF!+#REF!</f>
        <v>#REF!</v>
      </c>
      <c r="N182" s="6" t="e">
        <f>+#REF!+#REF!+#REF!+#REF!+#REF!+#REF!+#REF!+#REF!+#REF!+#REF!+#REF!</f>
        <v>#REF!</v>
      </c>
      <c r="O182" s="6"/>
      <c r="P182" s="6" t="e">
        <f>+#REF!+#REF!+#REF!+#REF!+#REF!+#REF!+#REF!+#REF!+#REF!+#REF!+#REF!</f>
        <v>#REF!</v>
      </c>
      <c r="Q182" s="6" t="e">
        <f>+#REF!+#REF!+#REF!+#REF!+#REF!+#REF!+#REF!+#REF!+#REF!+#REF!+#REF!</f>
        <v>#REF!</v>
      </c>
      <c r="R182" s="6" t="e">
        <f>+#REF!+#REF!+#REF!+#REF!+#REF!+#REF!+#REF!+#REF!+#REF!+#REF!+#REF!</f>
        <v>#REF!</v>
      </c>
    </row>
    <row r="183" spans="2:18" x14ac:dyDescent="0.25">
      <c r="B183" s="5">
        <v>47270</v>
      </c>
      <c r="C183" s="6" t="e">
        <f>+#REF!+#REF!+#REF!+#REF!+#REF!+#REF!+#REF!+#REF!+#REF!+#REF!+#REF!</f>
        <v>#REF!</v>
      </c>
      <c r="D183" s="6" t="e">
        <f>+#REF!+#REF!+#REF!+#REF!+#REF!+#REF!+#REF!+#REF!+#REF!+#REF!+#REF!</f>
        <v>#REF!</v>
      </c>
      <c r="E183" s="6"/>
      <c r="F183" s="6" t="e">
        <f>+#REF!+#REF!+#REF!+#REF!+#REF!+#REF!+#REF!+#REF!+#REF!+#REF!+#REF!</f>
        <v>#REF!</v>
      </c>
      <c r="G183" s="6" t="e">
        <f>+#REF!+#REF!+#REF!+#REF!+#REF!+#REF!+#REF!+#REF!+#REF!+#REF!+#REF!</f>
        <v>#REF!</v>
      </c>
      <c r="H183" s="6" t="e">
        <f>+#REF!+#REF!+#REF!+#REF!+#REF!+#REF!+#REF!+#REF!+#REF!+#REF!+#REF!</f>
        <v>#REF!</v>
      </c>
      <c r="I183" s="6"/>
      <c r="J183" s="6" t="e">
        <f>+#REF!+#REF!+#REF!+#REF!+#REF!+#REF!+#REF!+#REF!+#REF!+#REF!+#REF!</f>
        <v>#REF!</v>
      </c>
      <c r="K183" s="6"/>
      <c r="L183" s="6" t="e">
        <f>+#REF!+#REF!+#REF!+#REF!+#REF!+#REF!+#REF!+#REF!+#REF!+#REF!+#REF!</f>
        <v>#REF!</v>
      </c>
      <c r="M183" s="6" t="e">
        <f>+#REF!+#REF!+#REF!+#REF!+#REF!+#REF!+#REF!+#REF!+#REF!+#REF!+#REF!</f>
        <v>#REF!</v>
      </c>
      <c r="N183" s="6" t="e">
        <f>+#REF!+#REF!+#REF!+#REF!+#REF!+#REF!+#REF!+#REF!+#REF!+#REF!+#REF!</f>
        <v>#REF!</v>
      </c>
      <c r="O183" s="6"/>
      <c r="P183" s="6" t="e">
        <f>+#REF!+#REF!+#REF!+#REF!+#REF!+#REF!+#REF!+#REF!+#REF!+#REF!+#REF!</f>
        <v>#REF!</v>
      </c>
      <c r="Q183" s="6" t="e">
        <f>+#REF!+#REF!+#REF!+#REF!+#REF!+#REF!+#REF!+#REF!+#REF!+#REF!+#REF!</f>
        <v>#REF!</v>
      </c>
      <c r="R183" s="6" t="e">
        <f>+#REF!+#REF!+#REF!+#REF!+#REF!+#REF!+#REF!+#REF!+#REF!+#REF!+#REF!</f>
        <v>#REF!</v>
      </c>
    </row>
    <row r="184" spans="2:18" x14ac:dyDescent="0.25">
      <c r="B184" s="5">
        <v>47300</v>
      </c>
      <c r="C184" s="6" t="e">
        <f>+#REF!+#REF!+#REF!+#REF!+#REF!+#REF!+#REF!+#REF!+#REF!+#REF!+#REF!</f>
        <v>#REF!</v>
      </c>
      <c r="D184" s="6" t="e">
        <f>+#REF!+#REF!+#REF!+#REF!+#REF!+#REF!+#REF!+#REF!+#REF!+#REF!+#REF!</f>
        <v>#REF!</v>
      </c>
      <c r="E184" s="6"/>
      <c r="F184" s="6" t="e">
        <f>+#REF!+#REF!+#REF!+#REF!+#REF!+#REF!+#REF!+#REF!+#REF!+#REF!+#REF!</f>
        <v>#REF!</v>
      </c>
      <c r="G184" s="6" t="e">
        <f>+#REF!+#REF!+#REF!+#REF!+#REF!+#REF!+#REF!+#REF!+#REF!+#REF!+#REF!</f>
        <v>#REF!</v>
      </c>
      <c r="H184" s="6" t="e">
        <f>+#REF!+#REF!+#REF!+#REF!+#REF!+#REF!+#REF!+#REF!+#REF!+#REF!+#REF!</f>
        <v>#REF!</v>
      </c>
      <c r="I184" s="6"/>
      <c r="J184" s="6" t="e">
        <f>+#REF!+#REF!+#REF!+#REF!+#REF!+#REF!+#REF!+#REF!+#REF!+#REF!+#REF!</f>
        <v>#REF!</v>
      </c>
      <c r="K184" s="6"/>
      <c r="L184" s="6" t="e">
        <f>+#REF!+#REF!+#REF!+#REF!+#REF!+#REF!+#REF!+#REF!+#REF!+#REF!+#REF!</f>
        <v>#REF!</v>
      </c>
      <c r="M184" s="6" t="e">
        <f>+#REF!+#REF!+#REF!+#REF!+#REF!+#REF!+#REF!+#REF!+#REF!+#REF!+#REF!</f>
        <v>#REF!</v>
      </c>
      <c r="N184" s="6" t="e">
        <f>+#REF!+#REF!+#REF!+#REF!+#REF!+#REF!+#REF!+#REF!+#REF!+#REF!+#REF!</f>
        <v>#REF!</v>
      </c>
      <c r="O184" s="6"/>
      <c r="P184" s="6" t="e">
        <f>+#REF!+#REF!+#REF!+#REF!+#REF!+#REF!+#REF!+#REF!+#REF!+#REF!+#REF!</f>
        <v>#REF!</v>
      </c>
      <c r="Q184" s="6" t="e">
        <f>+#REF!+#REF!+#REF!+#REF!+#REF!+#REF!+#REF!+#REF!+#REF!+#REF!+#REF!</f>
        <v>#REF!</v>
      </c>
      <c r="R184" s="6" t="e">
        <f>+#REF!+#REF!+#REF!+#REF!+#REF!+#REF!+#REF!+#REF!+#REF!+#REF!+#REF!</f>
        <v>#REF!</v>
      </c>
    </row>
    <row r="185" spans="2:18" x14ac:dyDescent="0.25">
      <c r="B185" s="5">
        <v>47331</v>
      </c>
      <c r="C185" s="6" t="e">
        <f>+#REF!+#REF!+#REF!+#REF!+#REF!+#REF!+#REF!+#REF!+#REF!+#REF!+#REF!</f>
        <v>#REF!</v>
      </c>
      <c r="D185" s="6" t="e">
        <f>+#REF!+#REF!+#REF!+#REF!+#REF!+#REF!+#REF!+#REF!+#REF!+#REF!+#REF!</f>
        <v>#REF!</v>
      </c>
      <c r="E185" s="6"/>
      <c r="F185" s="6" t="e">
        <f>+#REF!+#REF!+#REF!+#REF!+#REF!+#REF!+#REF!+#REF!+#REF!+#REF!+#REF!</f>
        <v>#REF!</v>
      </c>
      <c r="G185" s="6" t="e">
        <f>+#REF!+#REF!+#REF!+#REF!+#REF!+#REF!+#REF!+#REF!+#REF!+#REF!+#REF!</f>
        <v>#REF!</v>
      </c>
      <c r="H185" s="6" t="e">
        <f>+#REF!+#REF!+#REF!+#REF!+#REF!+#REF!+#REF!+#REF!+#REF!+#REF!+#REF!</f>
        <v>#REF!</v>
      </c>
      <c r="I185" s="6"/>
      <c r="J185" s="6" t="e">
        <f>+#REF!+#REF!+#REF!+#REF!+#REF!+#REF!+#REF!+#REF!+#REF!+#REF!+#REF!</f>
        <v>#REF!</v>
      </c>
      <c r="K185" s="6"/>
      <c r="L185" s="6" t="e">
        <f>+#REF!+#REF!+#REF!+#REF!+#REF!+#REF!+#REF!+#REF!+#REF!+#REF!+#REF!</f>
        <v>#REF!</v>
      </c>
      <c r="M185" s="6" t="e">
        <f>+#REF!+#REF!+#REF!+#REF!+#REF!+#REF!+#REF!+#REF!+#REF!+#REF!+#REF!</f>
        <v>#REF!</v>
      </c>
      <c r="N185" s="6" t="e">
        <f>+#REF!+#REF!+#REF!+#REF!+#REF!+#REF!+#REF!+#REF!+#REF!+#REF!+#REF!</f>
        <v>#REF!</v>
      </c>
      <c r="O185" s="6"/>
      <c r="P185" s="6" t="e">
        <f>+#REF!+#REF!+#REF!+#REF!+#REF!+#REF!+#REF!+#REF!+#REF!+#REF!+#REF!</f>
        <v>#REF!</v>
      </c>
      <c r="Q185" s="6" t="e">
        <f>+#REF!+#REF!+#REF!+#REF!+#REF!+#REF!+#REF!+#REF!+#REF!+#REF!+#REF!</f>
        <v>#REF!</v>
      </c>
      <c r="R185" s="6" t="e">
        <f>+#REF!+#REF!+#REF!+#REF!+#REF!+#REF!+#REF!+#REF!+#REF!+#REF!+#REF!</f>
        <v>#REF!</v>
      </c>
    </row>
    <row r="186" spans="2:18" x14ac:dyDescent="0.25">
      <c r="B186" s="5">
        <v>47362</v>
      </c>
      <c r="C186" s="6" t="e">
        <f>+#REF!+#REF!+#REF!+#REF!+#REF!+#REF!+#REF!+#REF!+#REF!+#REF!+#REF!</f>
        <v>#REF!</v>
      </c>
      <c r="D186" s="6" t="e">
        <f>+#REF!+#REF!+#REF!+#REF!+#REF!+#REF!+#REF!+#REF!+#REF!+#REF!+#REF!</f>
        <v>#REF!</v>
      </c>
      <c r="E186" s="6"/>
      <c r="F186" s="6" t="e">
        <f>+#REF!+#REF!+#REF!+#REF!+#REF!+#REF!+#REF!+#REF!+#REF!+#REF!+#REF!</f>
        <v>#REF!</v>
      </c>
      <c r="G186" s="6" t="e">
        <f>+#REF!+#REF!+#REF!+#REF!+#REF!+#REF!+#REF!+#REF!+#REF!+#REF!+#REF!</f>
        <v>#REF!</v>
      </c>
      <c r="H186" s="6" t="e">
        <f>+#REF!+#REF!+#REF!+#REF!+#REF!+#REF!+#REF!+#REF!+#REF!+#REF!+#REF!</f>
        <v>#REF!</v>
      </c>
      <c r="I186" s="6"/>
      <c r="J186" s="6" t="e">
        <f>+#REF!+#REF!+#REF!+#REF!+#REF!+#REF!+#REF!+#REF!+#REF!+#REF!+#REF!</f>
        <v>#REF!</v>
      </c>
      <c r="K186" s="6"/>
      <c r="L186" s="6" t="e">
        <f>+#REF!+#REF!+#REF!+#REF!+#REF!+#REF!+#REF!+#REF!+#REF!+#REF!+#REF!</f>
        <v>#REF!</v>
      </c>
      <c r="M186" s="6" t="e">
        <f>+#REF!+#REF!+#REF!+#REF!+#REF!+#REF!+#REF!+#REF!+#REF!+#REF!+#REF!</f>
        <v>#REF!</v>
      </c>
      <c r="N186" s="6" t="e">
        <f>+#REF!+#REF!+#REF!+#REF!+#REF!+#REF!+#REF!+#REF!+#REF!+#REF!+#REF!</f>
        <v>#REF!</v>
      </c>
      <c r="O186" s="6"/>
      <c r="P186" s="6" t="e">
        <f>+#REF!+#REF!+#REF!+#REF!+#REF!+#REF!+#REF!+#REF!+#REF!+#REF!+#REF!</f>
        <v>#REF!</v>
      </c>
      <c r="Q186" s="6" t="e">
        <f>+#REF!+#REF!+#REF!+#REF!+#REF!+#REF!+#REF!+#REF!+#REF!+#REF!+#REF!</f>
        <v>#REF!</v>
      </c>
      <c r="R186" s="6" t="e">
        <f>+#REF!+#REF!+#REF!+#REF!+#REF!+#REF!+#REF!+#REF!+#REF!+#REF!+#REF!</f>
        <v>#REF!</v>
      </c>
    </row>
    <row r="187" spans="2:18" x14ac:dyDescent="0.25">
      <c r="B187" s="5">
        <v>47392</v>
      </c>
      <c r="C187" s="6" t="e">
        <f>+#REF!+#REF!+#REF!+#REF!+#REF!+#REF!+#REF!+#REF!+#REF!+#REF!+#REF!</f>
        <v>#REF!</v>
      </c>
      <c r="D187" s="6" t="e">
        <f>+#REF!+#REF!+#REF!+#REF!+#REF!+#REF!+#REF!+#REF!+#REF!+#REF!+#REF!</f>
        <v>#REF!</v>
      </c>
      <c r="E187" s="6"/>
      <c r="F187" s="6" t="e">
        <f>+#REF!+#REF!+#REF!+#REF!+#REF!+#REF!+#REF!+#REF!+#REF!+#REF!+#REF!</f>
        <v>#REF!</v>
      </c>
      <c r="G187" s="6" t="e">
        <f>+#REF!+#REF!+#REF!+#REF!+#REF!+#REF!+#REF!+#REF!+#REF!+#REF!+#REF!</f>
        <v>#REF!</v>
      </c>
      <c r="H187" s="6" t="e">
        <f>+#REF!+#REF!+#REF!+#REF!+#REF!+#REF!+#REF!+#REF!+#REF!+#REF!+#REF!</f>
        <v>#REF!</v>
      </c>
      <c r="I187" s="6"/>
      <c r="J187" s="6" t="e">
        <f>+#REF!+#REF!+#REF!+#REF!+#REF!+#REF!+#REF!+#REF!+#REF!+#REF!+#REF!</f>
        <v>#REF!</v>
      </c>
      <c r="K187" s="6"/>
      <c r="L187" s="6" t="e">
        <f>+#REF!+#REF!+#REF!+#REF!+#REF!+#REF!+#REF!+#REF!+#REF!+#REF!+#REF!</f>
        <v>#REF!</v>
      </c>
      <c r="M187" s="6" t="e">
        <f>+#REF!+#REF!+#REF!+#REF!+#REF!+#REF!+#REF!+#REF!+#REF!+#REF!+#REF!</f>
        <v>#REF!</v>
      </c>
      <c r="N187" s="6" t="e">
        <f>+#REF!+#REF!+#REF!+#REF!+#REF!+#REF!+#REF!+#REF!+#REF!+#REF!+#REF!</f>
        <v>#REF!</v>
      </c>
      <c r="O187" s="6"/>
      <c r="P187" s="6" t="e">
        <f>+#REF!+#REF!+#REF!+#REF!+#REF!+#REF!+#REF!+#REF!+#REF!+#REF!+#REF!</f>
        <v>#REF!</v>
      </c>
      <c r="Q187" s="6" t="e">
        <f>+#REF!+#REF!+#REF!+#REF!+#REF!+#REF!+#REF!+#REF!+#REF!+#REF!+#REF!</f>
        <v>#REF!</v>
      </c>
      <c r="R187" s="6" t="e">
        <f>+#REF!+#REF!+#REF!+#REF!+#REF!+#REF!+#REF!+#REF!+#REF!+#REF!+#REF!</f>
        <v>#REF!</v>
      </c>
    </row>
    <row r="188" spans="2:18" x14ac:dyDescent="0.25">
      <c r="B188" s="5">
        <v>47423</v>
      </c>
      <c r="C188" s="6" t="e">
        <f>+#REF!+#REF!+#REF!+#REF!+#REF!+#REF!+#REF!+#REF!+#REF!+#REF!+#REF!</f>
        <v>#REF!</v>
      </c>
      <c r="D188" s="6" t="e">
        <f>+#REF!+#REF!+#REF!+#REF!+#REF!+#REF!+#REF!+#REF!+#REF!+#REF!+#REF!</f>
        <v>#REF!</v>
      </c>
      <c r="E188" s="6"/>
      <c r="F188" s="6" t="e">
        <f>+#REF!+#REF!+#REF!+#REF!+#REF!+#REF!+#REF!+#REF!+#REF!+#REF!+#REF!</f>
        <v>#REF!</v>
      </c>
      <c r="G188" s="6" t="e">
        <f>+#REF!+#REF!+#REF!+#REF!+#REF!+#REF!+#REF!+#REF!+#REF!+#REF!+#REF!</f>
        <v>#REF!</v>
      </c>
      <c r="H188" s="6" t="e">
        <f>+#REF!+#REF!+#REF!+#REF!+#REF!+#REF!+#REF!+#REF!+#REF!+#REF!+#REF!</f>
        <v>#REF!</v>
      </c>
      <c r="I188" s="6"/>
      <c r="J188" s="6" t="e">
        <f>+#REF!+#REF!+#REF!+#REF!+#REF!+#REF!+#REF!+#REF!+#REF!+#REF!+#REF!</f>
        <v>#REF!</v>
      </c>
      <c r="K188" s="6"/>
      <c r="L188" s="6" t="e">
        <f>+#REF!+#REF!+#REF!+#REF!+#REF!+#REF!+#REF!+#REF!+#REF!+#REF!+#REF!</f>
        <v>#REF!</v>
      </c>
      <c r="M188" s="6" t="e">
        <f>+#REF!+#REF!+#REF!+#REF!+#REF!+#REF!+#REF!+#REF!+#REF!+#REF!+#REF!</f>
        <v>#REF!</v>
      </c>
      <c r="N188" s="6" t="e">
        <f>+#REF!+#REF!+#REF!+#REF!+#REF!+#REF!+#REF!+#REF!+#REF!+#REF!+#REF!</f>
        <v>#REF!</v>
      </c>
      <c r="O188" s="6"/>
      <c r="P188" s="6" t="e">
        <f>+#REF!+#REF!+#REF!+#REF!+#REF!+#REF!+#REF!+#REF!+#REF!+#REF!+#REF!</f>
        <v>#REF!</v>
      </c>
      <c r="Q188" s="6" t="e">
        <f>+#REF!+#REF!+#REF!+#REF!+#REF!+#REF!+#REF!+#REF!+#REF!+#REF!+#REF!</f>
        <v>#REF!</v>
      </c>
      <c r="R188" s="6" t="e">
        <f>+#REF!+#REF!+#REF!+#REF!+#REF!+#REF!+#REF!+#REF!+#REF!+#REF!+#REF!</f>
        <v>#REF!</v>
      </c>
    </row>
    <row r="189" spans="2:18" s="24" customFormat="1" x14ac:dyDescent="0.25">
      <c r="B189" s="5">
        <v>47453</v>
      </c>
      <c r="C189" s="6" t="e">
        <f>+#REF!+#REF!+#REF!+#REF!+#REF!+#REF!+#REF!+#REF!+#REF!+#REF!+#REF!</f>
        <v>#REF!</v>
      </c>
      <c r="D189" s="6" t="e">
        <f>+#REF!+#REF!+#REF!+#REF!+#REF!+#REF!+#REF!+#REF!+#REF!+#REF!+#REF!</f>
        <v>#REF!</v>
      </c>
      <c r="E189" s="6"/>
      <c r="F189" s="6" t="e">
        <f>+#REF!+#REF!+#REF!+#REF!+#REF!+#REF!+#REF!+#REF!+#REF!+#REF!+#REF!</f>
        <v>#REF!</v>
      </c>
      <c r="G189" s="6" t="e">
        <f>+#REF!+#REF!+#REF!+#REF!+#REF!+#REF!+#REF!+#REF!+#REF!+#REF!+#REF!</f>
        <v>#REF!</v>
      </c>
      <c r="H189" s="6" t="e">
        <f>+#REF!+#REF!+#REF!+#REF!+#REF!+#REF!+#REF!+#REF!+#REF!+#REF!+#REF!</f>
        <v>#REF!</v>
      </c>
      <c r="I189" s="6"/>
      <c r="J189" s="6" t="e">
        <f>+#REF!+#REF!+#REF!+#REF!+#REF!+#REF!+#REF!+#REF!+#REF!+#REF!+#REF!</f>
        <v>#REF!</v>
      </c>
      <c r="K189" s="6"/>
      <c r="L189" s="6" t="e">
        <f>+#REF!+#REF!+#REF!+#REF!+#REF!+#REF!+#REF!+#REF!+#REF!+#REF!+#REF!</f>
        <v>#REF!</v>
      </c>
      <c r="M189" s="6" t="e">
        <f>+#REF!+#REF!+#REF!+#REF!+#REF!+#REF!+#REF!+#REF!+#REF!+#REF!+#REF!</f>
        <v>#REF!</v>
      </c>
      <c r="N189" s="6" t="e">
        <f>+#REF!+#REF!+#REF!+#REF!+#REF!+#REF!+#REF!+#REF!+#REF!+#REF!+#REF!</f>
        <v>#REF!</v>
      </c>
      <c r="O189" s="6"/>
      <c r="P189" s="6" t="e">
        <f>+#REF!+#REF!+#REF!+#REF!+#REF!+#REF!+#REF!+#REF!+#REF!+#REF!+#REF!</f>
        <v>#REF!</v>
      </c>
      <c r="Q189" s="6" t="e">
        <f>+#REF!+#REF!+#REF!+#REF!+#REF!+#REF!+#REF!+#REF!+#REF!+#REF!+#REF!</f>
        <v>#REF!</v>
      </c>
      <c r="R189" s="6" t="e">
        <f>+#REF!+#REF!+#REF!+#REF!+#REF!+#REF!+#REF!+#REF!+#REF!+#REF!+#REF!</f>
        <v>#REF!</v>
      </c>
    </row>
    <row r="190" spans="2:18" x14ac:dyDescent="0.25">
      <c r="B190" s="25">
        <v>47484</v>
      </c>
      <c r="C190" s="6" t="e">
        <f>+#REF!+#REF!+#REF!+#REF!+#REF!+#REF!+#REF!+#REF!+#REF!+#REF!+#REF!</f>
        <v>#REF!</v>
      </c>
      <c r="D190" s="6" t="e">
        <f>+#REF!+#REF!+#REF!+#REF!+#REF!+#REF!+#REF!+#REF!+#REF!+#REF!+#REF!</f>
        <v>#REF!</v>
      </c>
      <c r="E190" s="6"/>
      <c r="F190" s="6" t="e">
        <f>+#REF!+#REF!+#REF!+#REF!+#REF!+#REF!+#REF!+#REF!+#REF!+#REF!+#REF!</f>
        <v>#REF!</v>
      </c>
      <c r="G190" s="6" t="e">
        <f>+#REF!+#REF!+#REF!+#REF!+#REF!+#REF!+#REF!+#REF!+#REF!+#REF!+#REF!</f>
        <v>#REF!</v>
      </c>
      <c r="H190" s="6" t="e">
        <f>+#REF!+#REF!+#REF!+#REF!+#REF!+#REF!+#REF!+#REF!+#REF!+#REF!+#REF!</f>
        <v>#REF!</v>
      </c>
      <c r="I190" s="6"/>
      <c r="J190" s="6" t="e">
        <f>+#REF!+#REF!+#REF!+#REF!+#REF!+#REF!+#REF!+#REF!+#REF!+#REF!+#REF!</f>
        <v>#REF!</v>
      </c>
      <c r="K190" s="6"/>
      <c r="L190" s="6" t="e">
        <f>+#REF!+#REF!+#REF!+#REF!+#REF!+#REF!+#REF!+#REF!+#REF!+#REF!+#REF!</f>
        <v>#REF!</v>
      </c>
      <c r="M190" s="6" t="e">
        <f>+#REF!+#REF!+#REF!+#REF!+#REF!+#REF!+#REF!+#REF!+#REF!+#REF!+#REF!</f>
        <v>#REF!</v>
      </c>
      <c r="N190" s="6" t="e">
        <f>+#REF!+#REF!+#REF!+#REF!+#REF!+#REF!+#REF!+#REF!+#REF!+#REF!+#REF!</f>
        <v>#REF!</v>
      </c>
      <c r="O190" s="6"/>
      <c r="P190" s="6" t="e">
        <f>+#REF!+#REF!+#REF!+#REF!+#REF!+#REF!+#REF!+#REF!+#REF!+#REF!+#REF!</f>
        <v>#REF!</v>
      </c>
      <c r="Q190" s="6" t="e">
        <f>+#REF!+#REF!+#REF!+#REF!+#REF!+#REF!+#REF!+#REF!+#REF!+#REF!+#REF!</f>
        <v>#REF!</v>
      </c>
      <c r="R190" s="6" t="e">
        <f>+#REF!+#REF!+#REF!+#REF!+#REF!+#REF!+#REF!+#REF!+#REF!+#REF!+#REF!</f>
        <v>#REF!</v>
      </c>
    </row>
    <row r="191" spans="2:18" x14ac:dyDescent="0.25">
      <c r="B191" s="5">
        <v>47515</v>
      </c>
      <c r="C191" s="6" t="e">
        <f>+#REF!+#REF!+#REF!+#REF!+#REF!+#REF!+#REF!+#REF!+#REF!+#REF!+#REF!</f>
        <v>#REF!</v>
      </c>
      <c r="D191" s="6" t="e">
        <f>+#REF!+#REF!+#REF!+#REF!+#REF!+#REF!+#REF!+#REF!+#REF!+#REF!+#REF!</f>
        <v>#REF!</v>
      </c>
      <c r="E191" s="6"/>
      <c r="F191" s="6" t="e">
        <f>+#REF!+#REF!+#REF!+#REF!+#REF!+#REF!+#REF!+#REF!+#REF!+#REF!+#REF!</f>
        <v>#REF!</v>
      </c>
      <c r="G191" s="6" t="e">
        <f>+#REF!+#REF!+#REF!+#REF!+#REF!+#REF!+#REF!+#REF!+#REF!+#REF!+#REF!</f>
        <v>#REF!</v>
      </c>
      <c r="H191" s="6" t="e">
        <f>+#REF!+#REF!+#REF!+#REF!+#REF!+#REF!+#REF!+#REF!+#REF!+#REF!+#REF!</f>
        <v>#REF!</v>
      </c>
      <c r="I191" s="6"/>
      <c r="J191" s="6" t="e">
        <f>+#REF!+#REF!+#REF!+#REF!+#REF!+#REF!+#REF!+#REF!+#REF!+#REF!+#REF!</f>
        <v>#REF!</v>
      </c>
      <c r="K191" s="6"/>
      <c r="L191" s="6" t="e">
        <f>+#REF!+#REF!+#REF!+#REF!+#REF!+#REF!+#REF!+#REF!+#REF!+#REF!+#REF!</f>
        <v>#REF!</v>
      </c>
      <c r="M191" s="6" t="e">
        <f>+#REF!+#REF!+#REF!+#REF!+#REF!+#REF!+#REF!+#REF!+#REF!+#REF!+#REF!</f>
        <v>#REF!</v>
      </c>
      <c r="N191" s="6" t="e">
        <f>+#REF!+#REF!+#REF!+#REF!+#REF!+#REF!+#REF!+#REF!+#REF!+#REF!+#REF!</f>
        <v>#REF!</v>
      </c>
      <c r="O191" s="6"/>
      <c r="P191" s="6" t="e">
        <f>+#REF!+#REF!+#REF!+#REF!+#REF!+#REF!+#REF!+#REF!+#REF!+#REF!+#REF!</f>
        <v>#REF!</v>
      </c>
      <c r="Q191" s="6" t="e">
        <f>+#REF!+#REF!+#REF!+#REF!+#REF!+#REF!+#REF!+#REF!+#REF!+#REF!+#REF!</f>
        <v>#REF!</v>
      </c>
      <c r="R191" s="6" t="e">
        <f>+#REF!+#REF!+#REF!+#REF!+#REF!+#REF!+#REF!+#REF!+#REF!+#REF!+#REF!</f>
        <v>#REF!</v>
      </c>
    </row>
    <row r="192" spans="2:18" x14ac:dyDescent="0.25">
      <c r="B192" s="5">
        <v>47543</v>
      </c>
      <c r="C192" s="6" t="e">
        <f>+#REF!+#REF!+#REF!+#REF!+#REF!+#REF!+#REF!+#REF!+#REF!+#REF!+#REF!</f>
        <v>#REF!</v>
      </c>
      <c r="D192" s="6" t="e">
        <f>+#REF!+#REF!+#REF!+#REF!+#REF!+#REF!+#REF!+#REF!+#REF!+#REF!+#REF!</f>
        <v>#REF!</v>
      </c>
      <c r="E192" s="6"/>
      <c r="F192" s="6" t="e">
        <f>+#REF!+#REF!+#REF!+#REF!+#REF!+#REF!+#REF!+#REF!+#REF!+#REF!+#REF!</f>
        <v>#REF!</v>
      </c>
      <c r="G192" s="6" t="e">
        <f>+#REF!+#REF!+#REF!+#REF!+#REF!+#REF!+#REF!+#REF!+#REF!+#REF!+#REF!</f>
        <v>#REF!</v>
      </c>
      <c r="H192" s="6" t="e">
        <f>+#REF!+#REF!+#REF!+#REF!+#REF!+#REF!+#REF!+#REF!+#REF!+#REF!+#REF!</f>
        <v>#REF!</v>
      </c>
      <c r="I192" s="6"/>
      <c r="J192" s="6" t="e">
        <f>+#REF!+#REF!+#REF!+#REF!+#REF!+#REF!+#REF!+#REF!+#REF!+#REF!+#REF!</f>
        <v>#REF!</v>
      </c>
      <c r="K192" s="6"/>
      <c r="L192" s="6" t="e">
        <f>+#REF!+#REF!+#REF!+#REF!+#REF!+#REF!+#REF!+#REF!+#REF!+#REF!+#REF!</f>
        <v>#REF!</v>
      </c>
      <c r="M192" s="6" t="e">
        <f>+#REF!+#REF!+#REF!+#REF!+#REF!+#REF!+#REF!+#REF!+#REF!+#REF!+#REF!</f>
        <v>#REF!</v>
      </c>
      <c r="N192" s="6" t="e">
        <f>+#REF!+#REF!+#REF!+#REF!+#REF!+#REF!+#REF!+#REF!+#REF!+#REF!+#REF!</f>
        <v>#REF!</v>
      </c>
      <c r="O192" s="6"/>
      <c r="P192" s="6" t="e">
        <f>+#REF!+#REF!+#REF!+#REF!+#REF!+#REF!+#REF!+#REF!+#REF!+#REF!+#REF!</f>
        <v>#REF!</v>
      </c>
      <c r="Q192" s="6" t="e">
        <f>+#REF!+#REF!+#REF!+#REF!+#REF!+#REF!+#REF!+#REF!+#REF!+#REF!+#REF!</f>
        <v>#REF!</v>
      </c>
      <c r="R192" s="6" t="e">
        <f>+#REF!+#REF!+#REF!+#REF!+#REF!+#REF!+#REF!+#REF!+#REF!+#REF!+#REF!</f>
        <v>#REF!</v>
      </c>
    </row>
    <row r="193" spans="2:18" x14ac:dyDescent="0.25">
      <c r="B193" s="5">
        <v>47574</v>
      </c>
      <c r="C193" s="6" t="e">
        <f>+#REF!+#REF!+#REF!+#REF!+#REF!+#REF!+#REF!+#REF!+#REF!+#REF!+#REF!</f>
        <v>#REF!</v>
      </c>
      <c r="D193" s="6" t="e">
        <f>+#REF!+#REF!+#REF!+#REF!+#REF!+#REF!+#REF!+#REF!+#REF!+#REF!+#REF!</f>
        <v>#REF!</v>
      </c>
      <c r="E193" s="6"/>
      <c r="F193" s="6" t="e">
        <f>+#REF!+#REF!+#REF!+#REF!+#REF!+#REF!+#REF!+#REF!+#REF!+#REF!+#REF!</f>
        <v>#REF!</v>
      </c>
      <c r="G193" s="6" t="e">
        <f>+#REF!+#REF!+#REF!+#REF!+#REF!+#REF!+#REF!+#REF!+#REF!+#REF!+#REF!</f>
        <v>#REF!</v>
      </c>
      <c r="H193" s="6" t="e">
        <f>+#REF!+#REF!+#REF!+#REF!+#REF!+#REF!+#REF!+#REF!+#REF!+#REF!+#REF!</f>
        <v>#REF!</v>
      </c>
      <c r="I193" s="6"/>
      <c r="J193" s="6" t="e">
        <f>+#REF!+#REF!+#REF!+#REF!+#REF!+#REF!+#REF!+#REF!+#REF!+#REF!+#REF!</f>
        <v>#REF!</v>
      </c>
      <c r="K193" s="6"/>
      <c r="L193" s="6" t="e">
        <f>+#REF!+#REF!+#REF!+#REF!+#REF!+#REF!+#REF!+#REF!+#REF!+#REF!+#REF!</f>
        <v>#REF!</v>
      </c>
      <c r="M193" s="6" t="e">
        <f>+#REF!+#REF!+#REF!+#REF!+#REF!+#REF!+#REF!+#REF!+#REF!+#REF!+#REF!</f>
        <v>#REF!</v>
      </c>
      <c r="N193" s="6" t="e">
        <f>+#REF!+#REF!+#REF!+#REF!+#REF!+#REF!+#REF!+#REF!+#REF!+#REF!+#REF!</f>
        <v>#REF!</v>
      </c>
      <c r="O193" s="6"/>
      <c r="P193" s="6" t="e">
        <f>+#REF!+#REF!+#REF!+#REF!+#REF!+#REF!+#REF!+#REF!+#REF!+#REF!+#REF!</f>
        <v>#REF!</v>
      </c>
      <c r="Q193" s="6" t="e">
        <f>+#REF!+#REF!+#REF!+#REF!+#REF!+#REF!+#REF!+#REF!+#REF!+#REF!+#REF!</f>
        <v>#REF!</v>
      </c>
      <c r="R193" s="6" t="e">
        <f>+#REF!+#REF!+#REF!+#REF!+#REF!+#REF!+#REF!+#REF!+#REF!+#REF!+#REF!</f>
        <v>#REF!</v>
      </c>
    </row>
    <row r="194" spans="2:18" x14ac:dyDescent="0.25">
      <c r="B194" s="5">
        <v>47604</v>
      </c>
      <c r="C194" s="6" t="e">
        <f>+#REF!+#REF!+#REF!+#REF!+#REF!+#REF!+#REF!+#REF!+#REF!+#REF!+#REF!</f>
        <v>#REF!</v>
      </c>
      <c r="D194" s="6" t="e">
        <f>+#REF!+#REF!+#REF!+#REF!+#REF!+#REF!+#REF!+#REF!+#REF!+#REF!+#REF!</f>
        <v>#REF!</v>
      </c>
      <c r="E194" s="6"/>
      <c r="F194" s="6" t="e">
        <f>+#REF!+#REF!+#REF!+#REF!+#REF!+#REF!+#REF!+#REF!+#REF!+#REF!+#REF!</f>
        <v>#REF!</v>
      </c>
      <c r="G194" s="6" t="e">
        <f>+#REF!+#REF!+#REF!+#REF!+#REF!+#REF!+#REF!+#REF!+#REF!+#REF!+#REF!</f>
        <v>#REF!</v>
      </c>
      <c r="H194" s="6" t="e">
        <f>+#REF!+#REF!+#REF!+#REF!+#REF!+#REF!+#REF!+#REF!+#REF!+#REF!+#REF!</f>
        <v>#REF!</v>
      </c>
      <c r="I194" s="6"/>
      <c r="J194" s="6" t="e">
        <f>+#REF!+#REF!+#REF!+#REF!+#REF!+#REF!+#REF!+#REF!+#REF!+#REF!+#REF!</f>
        <v>#REF!</v>
      </c>
      <c r="K194" s="6"/>
      <c r="L194" s="6" t="e">
        <f>+#REF!+#REF!+#REF!+#REF!+#REF!+#REF!+#REF!+#REF!+#REF!+#REF!+#REF!</f>
        <v>#REF!</v>
      </c>
      <c r="M194" s="6" t="e">
        <f>+#REF!+#REF!+#REF!+#REF!+#REF!+#REF!+#REF!+#REF!+#REF!+#REF!+#REF!</f>
        <v>#REF!</v>
      </c>
      <c r="N194" s="6" t="e">
        <f>+#REF!+#REF!+#REF!+#REF!+#REF!+#REF!+#REF!+#REF!+#REF!+#REF!+#REF!</f>
        <v>#REF!</v>
      </c>
      <c r="O194" s="6"/>
      <c r="P194" s="6" t="e">
        <f>+#REF!+#REF!+#REF!+#REF!+#REF!+#REF!+#REF!+#REF!+#REF!+#REF!+#REF!</f>
        <v>#REF!</v>
      </c>
      <c r="Q194" s="6" t="e">
        <f>+#REF!+#REF!+#REF!+#REF!+#REF!+#REF!+#REF!+#REF!+#REF!+#REF!+#REF!</f>
        <v>#REF!</v>
      </c>
      <c r="R194" s="6" t="e">
        <f>+#REF!+#REF!+#REF!+#REF!+#REF!+#REF!+#REF!+#REF!+#REF!+#REF!+#REF!</f>
        <v>#REF!</v>
      </c>
    </row>
    <row r="195" spans="2:18" x14ac:dyDescent="0.25">
      <c r="B195" s="5">
        <v>47635</v>
      </c>
      <c r="C195" s="6" t="e">
        <f>+#REF!+#REF!+#REF!+#REF!+#REF!+#REF!+#REF!+#REF!+#REF!+#REF!+#REF!</f>
        <v>#REF!</v>
      </c>
      <c r="D195" s="6" t="e">
        <f>+#REF!+#REF!+#REF!+#REF!+#REF!+#REF!+#REF!+#REF!+#REF!+#REF!+#REF!</f>
        <v>#REF!</v>
      </c>
      <c r="E195" s="6"/>
      <c r="F195" s="6" t="e">
        <f>+#REF!+#REF!+#REF!+#REF!+#REF!+#REF!+#REF!+#REF!+#REF!+#REF!+#REF!</f>
        <v>#REF!</v>
      </c>
      <c r="G195" s="6" t="e">
        <f>+#REF!+#REF!+#REF!+#REF!+#REF!+#REF!+#REF!+#REF!+#REF!+#REF!+#REF!</f>
        <v>#REF!</v>
      </c>
      <c r="H195" s="6" t="e">
        <f>+#REF!+#REF!+#REF!+#REF!+#REF!+#REF!+#REF!+#REF!+#REF!+#REF!+#REF!</f>
        <v>#REF!</v>
      </c>
      <c r="I195" s="6"/>
      <c r="J195" s="6" t="e">
        <f>+#REF!+#REF!+#REF!+#REF!+#REF!+#REF!+#REF!+#REF!+#REF!+#REF!+#REF!</f>
        <v>#REF!</v>
      </c>
      <c r="K195" s="6"/>
      <c r="L195" s="6" t="e">
        <f>+#REF!+#REF!+#REF!+#REF!+#REF!+#REF!+#REF!+#REF!+#REF!+#REF!+#REF!</f>
        <v>#REF!</v>
      </c>
      <c r="M195" s="6" t="e">
        <f>+#REF!+#REF!+#REF!+#REF!+#REF!+#REF!+#REF!+#REF!+#REF!+#REF!+#REF!</f>
        <v>#REF!</v>
      </c>
      <c r="N195" s="6" t="e">
        <f>+#REF!+#REF!+#REF!+#REF!+#REF!+#REF!+#REF!+#REF!+#REF!+#REF!+#REF!</f>
        <v>#REF!</v>
      </c>
      <c r="O195" s="6"/>
      <c r="P195" s="6" t="e">
        <f>+#REF!+#REF!+#REF!+#REF!+#REF!+#REF!+#REF!+#REF!+#REF!+#REF!+#REF!</f>
        <v>#REF!</v>
      </c>
      <c r="Q195" s="6" t="e">
        <f>+#REF!+#REF!+#REF!+#REF!+#REF!+#REF!+#REF!+#REF!+#REF!+#REF!+#REF!</f>
        <v>#REF!</v>
      </c>
      <c r="R195" s="6" t="e">
        <f>+#REF!+#REF!+#REF!+#REF!+#REF!+#REF!+#REF!+#REF!+#REF!+#REF!+#REF!</f>
        <v>#REF!</v>
      </c>
    </row>
    <row r="196" spans="2:18" x14ac:dyDescent="0.25">
      <c r="B196" s="5">
        <v>47665</v>
      </c>
      <c r="C196" s="6" t="e">
        <f>+#REF!+#REF!+#REF!+#REF!+#REF!+#REF!+#REF!+#REF!+#REF!+#REF!+#REF!</f>
        <v>#REF!</v>
      </c>
      <c r="D196" s="6" t="e">
        <f>+#REF!+#REF!+#REF!+#REF!+#REF!+#REF!+#REF!+#REF!+#REF!+#REF!+#REF!</f>
        <v>#REF!</v>
      </c>
      <c r="E196" s="6"/>
      <c r="F196" s="6" t="e">
        <f>+#REF!+#REF!+#REF!+#REF!+#REF!+#REF!+#REF!+#REF!+#REF!+#REF!+#REF!</f>
        <v>#REF!</v>
      </c>
      <c r="G196" s="6" t="e">
        <f>+#REF!+#REF!+#REF!+#REF!+#REF!+#REF!+#REF!+#REF!+#REF!+#REF!+#REF!</f>
        <v>#REF!</v>
      </c>
      <c r="H196" s="6" t="e">
        <f>+#REF!+#REF!+#REF!+#REF!+#REF!+#REF!+#REF!+#REF!+#REF!+#REF!+#REF!</f>
        <v>#REF!</v>
      </c>
      <c r="I196" s="6"/>
      <c r="J196" s="6" t="e">
        <f>+#REF!+#REF!+#REF!+#REF!+#REF!+#REF!+#REF!+#REF!+#REF!+#REF!+#REF!</f>
        <v>#REF!</v>
      </c>
      <c r="K196" s="6"/>
      <c r="L196" s="6" t="e">
        <f>+#REF!+#REF!+#REF!+#REF!+#REF!+#REF!+#REF!+#REF!+#REF!+#REF!+#REF!</f>
        <v>#REF!</v>
      </c>
      <c r="M196" s="6" t="e">
        <f>+#REF!+#REF!+#REF!+#REF!+#REF!+#REF!+#REF!+#REF!+#REF!+#REF!+#REF!</f>
        <v>#REF!</v>
      </c>
      <c r="N196" s="6" t="e">
        <f>+#REF!+#REF!+#REF!+#REF!+#REF!+#REF!+#REF!+#REF!+#REF!+#REF!+#REF!</f>
        <v>#REF!</v>
      </c>
      <c r="O196" s="6"/>
      <c r="P196" s="6" t="e">
        <f>+#REF!+#REF!+#REF!+#REF!+#REF!+#REF!+#REF!+#REF!+#REF!+#REF!+#REF!</f>
        <v>#REF!</v>
      </c>
      <c r="Q196" s="6" t="e">
        <f>+#REF!+#REF!+#REF!+#REF!+#REF!+#REF!+#REF!+#REF!+#REF!+#REF!+#REF!</f>
        <v>#REF!</v>
      </c>
      <c r="R196" s="6" t="e">
        <f>+#REF!+#REF!+#REF!+#REF!+#REF!+#REF!+#REF!+#REF!+#REF!+#REF!+#REF!</f>
        <v>#REF!</v>
      </c>
    </row>
    <row r="197" spans="2:18" x14ac:dyDescent="0.25">
      <c r="B197" s="5">
        <v>47696</v>
      </c>
      <c r="C197" s="6" t="e">
        <f>+#REF!+#REF!+#REF!+#REF!+#REF!+#REF!+#REF!+#REF!+#REF!+#REF!+#REF!</f>
        <v>#REF!</v>
      </c>
      <c r="D197" s="6" t="e">
        <f>+#REF!+#REF!+#REF!+#REF!+#REF!+#REF!+#REF!+#REF!+#REF!+#REF!+#REF!</f>
        <v>#REF!</v>
      </c>
      <c r="E197" s="6"/>
      <c r="F197" s="6" t="e">
        <f>+#REF!+#REF!+#REF!+#REF!+#REF!+#REF!+#REF!+#REF!+#REF!+#REF!+#REF!</f>
        <v>#REF!</v>
      </c>
      <c r="G197" s="6" t="e">
        <f>+#REF!+#REF!+#REF!+#REF!+#REF!+#REF!+#REF!+#REF!+#REF!+#REF!+#REF!</f>
        <v>#REF!</v>
      </c>
      <c r="H197" s="6" t="e">
        <f>+#REF!+#REF!+#REF!+#REF!+#REF!+#REF!+#REF!+#REF!+#REF!+#REF!+#REF!</f>
        <v>#REF!</v>
      </c>
      <c r="I197" s="6"/>
      <c r="J197" s="6" t="e">
        <f>+#REF!+#REF!+#REF!+#REF!+#REF!+#REF!+#REF!+#REF!+#REF!+#REF!+#REF!</f>
        <v>#REF!</v>
      </c>
      <c r="K197" s="6"/>
      <c r="L197" s="6" t="e">
        <f>+#REF!+#REF!+#REF!+#REF!+#REF!+#REF!+#REF!+#REF!+#REF!+#REF!+#REF!</f>
        <v>#REF!</v>
      </c>
      <c r="M197" s="6" t="e">
        <f>+#REF!+#REF!+#REF!+#REF!+#REF!+#REF!+#REF!+#REF!+#REF!+#REF!+#REF!</f>
        <v>#REF!</v>
      </c>
      <c r="N197" s="6" t="e">
        <f>+#REF!+#REF!+#REF!+#REF!+#REF!+#REF!+#REF!+#REF!+#REF!+#REF!+#REF!</f>
        <v>#REF!</v>
      </c>
      <c r="O197" s="6"/>
      <c r="P197" s="6" t="e">
        <f>+#REF!+#REF!+#REF!+#REF!+#REF!+#REF!+#REF!+#REF!+#REF!+#REF!+#REF!</f>
        <v>#REF!</v>
      </c>
      <c r="Q197" s="6" t="e">
        <f>+#REF!+#REF!+#REF!+#REF!+#REF!+#REF!+#REF!+#REF!+#REF!+#REF!+#REF!</f>
        <v>#REF!</v>
      </c>
      <c r="R197" s="6" t="e">
        <f>+#REF!+#REF!+#REF!+#REF!+#REF!+#REF!+#REF!+#REF!+#REF!+#REF!+#REF!</f>
        <v>#REF!</v>
      </c>
    </row>
    <row r="198" spans="2:18" x14ac:dyDescent="0.25">
      <c r="B198" s="5">
        <v>47727</v>
      </c>
      <c r="C198" s="6" t="e">
        <f>+#REF!+#REF!+#REF!+#REF!+#REF!+#REF!+#REF!+#REF!+#REF!+#REF!+#REF!</f>
        <v>#REF!</v>
      </c>
      <c r="D198" s="6" t="e">
        <f>+#REF!+#REF!+#REF!+#REF!+#REF!+#REF!+#REF!+#REF!+#REF!+#REF!+#REF!</f>
        <v>#REF!</v>
      </c>
      <c r="E198" s="6"/>
      <c r="F198" s="6" t="e">
        <f>+#REF!+#REF!+#REF!+#REF!+#REF!+#REF!+#REF!+#REF!+#REF!+#REF!+#REF!</f>
        <v>#REF!</v>
      </c>
      <c r="G198" s="6" t="e">
        <f>+#REF!+#REF!+#REF!+#REF!+#REF!+#REF!+#REF!+#REF!+#REF!+#REF!+#REF!</f>
        <v>#REF!</v>
      </c>
      <c r="H198" s="6" t="e">
        <f>+#REF!+#REF!+#REF!+#REF!+#REF!+#REF!+#REF!+#REF!+#REF!+#REF!+#REF!</f>
        <v>#REF!</v>
      </c>
      <c r="I198" s="6"/>
      <c r="J198" s="6" t="e">
        <f>+#REF!+#REF!+#REF!+#REF!+#REF!+#REF!+#REF!+#REF!+#REF!+#REF!+#REF!</f>
        <v>#REF!</v>
      </c>
      <c r="K198" s="6"/>
      <c r="L198" s="6" t="e">
        <f>+#REF!+#REF!+#REF!+#REF!+#REF!+#REF!+#REF!+#REF!+#REF!+#REF!+#REF!</f>
        <v>#REF!</v>
      </c>
      <c r="M198" s="6" t="e">
        <f>+#REF!+#REF!+#REF!+#REF!+#REF!+#REF!+#REF!+#REF!+#REF!+#REF!+#REF!</f>
        <v>#REF!</v>
      </c>
      <c r="N198" s="6" t="e">
        <f>+#REF!+#REF!+#REF!+#REF!+#REF!+#REF!+#REF!+#REF!+#REF!+#REF!+#REF!</f>
        <v>#REF!</v>
      </c>
      <c r="O198" s="6"/>
      <c r="P198" s="6" t="e">
        <f>+#REF!+#REF!+#REF!+#REF!+#REF!+#REF!+#REF!+#REF!+#REF!+#REF!+#REF!</f>
        <v>#REF!</v>
      </c>
      <c r="Q198" s="6" t="e">
        <f>+#REF!+#REF!+#REF!+#REF!+#REF!+#REF!+#REF!+#REF!+#REF!+#REF!+#REF!</f>
        <v>#REF!</v>
      </c>
      <c r="R198" s="6" t="e">
        <f>+#REF!+#REF!+#REF!+#REF!+#REF!+#REF!+#REF!+#REF!+#REF!+#REF!+#REF!</f>
        <v>#REF!</v>
      </c>
    </row>
    <row r="199" spans="2:18" x14ac:dyDescent="0.25">
      <c r="B199" s="5">
        <v>47757</v>
      </c>
      <c r="C199" s="6" t="e">
        <f>+#REF!+#REF!+#REF!+#REF!+#REF!+#REF!+#REF!+#REF!+#REF!+#REF!+#REF!</f>
        <v>#REF!</v>
      </c>
      <c r="D199" s="6" t="e">
        <f>+#REF!+#REF!+#REF!+#REF!+#REF!+#REF!+#REF!+#REF!+#REF!+#REF!+#REF!</f>
        <v>#REF!</v>
      </c>
      <c r="E199" s="6"/>
      <c r="F199" s="6" t="e">
        <f>+#REF!+#REF!+#REF!+#REF!+#REF!+#REF!+#REF!+#REF!+#REF!+#REF!+#REF!</f>
        <v>#REF!</v>
      </c>
      <c r="G199" s="6" t="e">
        <f>+#REF!+#REF!+#REF!+#REF!+#REF!+#REF!+#REF!+#REF!+#REF!+#REF!+#REF!</f>
        <v>#REF!</v>
      </c>
      <c r="H199" s="6" t="e">
        <f>+#REF!+#REF!+#REF!+#REF!+#REF!+#REF!+#REF!+#REF!+#REF!+#REF!+#REF!</f>
        <v>#REF!</v>
      </c>
      <c r="I199" s="6"/>
      <c r="J199" s="6" t="e">
        <f>+#REF!+#REF!+#REF!+#REF!+#REF!+#REF!+#REF!+#REF!+#REF!+#REF!+#REF!</f>
        <v>#REF!</v>
      </c>
      <c r="K199" s="6"/>
      <c r="L199" s="6" t="e">
        <f>+#REF!+#REF!+#REF!+#REF!+#REF!+#REF!+#REF!+#REF!+#REF!+#REF!+#REF!</f>
        <v>#REF!</v>
      </c>
      <c r="M199" s="6" t="e">
        <f>+#REF!+#REF!+#REF!+#REF!+#REF!+#REF!+#REF!+#REF!+#REF!+#REF!+#REF!</f>
        <v>#REF!</v>
      </c>
      <c r="N199" s="6" t="e">
        <f>+#REF!+#REF!+#REF!+#REF!+#REF!+#REF!+#REF!+#REF!+#REF!+#REF!+#REF!</f>
        <v>#REF!</v>
      </c>
      <c r="O199" s="6"/>
      <c r="P199" s="6" t="e">
        <f>+#REF!+#REF!+#REF!+#REF!+#REF!+#REF!+#REF!+#REF!+#REF!+#REF!+#REF!</f>
        <v>#REF!</v>
      </c>
      <c r="Q199" s="6" t="e">
        <f>+#REF!+#REF!+#REF!+#REF!+#REF!+#REF!+#REF!+#REF!+#REF!+#REF!+#REF!</f>
        <v>#REF!</v>
      </c>
      <c r="R199" s="6" t="e">
        <f>+#REF!+#REF!+#REF!+#REF!+#REF!+#REF!+#REF!+#REF!+#REF!+#REF!+#REF!</f>
        <v>#REF!</v>
      </c>
    </row>
    <row r="200" spans="2:18" x14ac:dyDescent="0.25">
      <c r="B200" s="5">
        <v>47788</v>
      </c>
      <c r="C200" s="6" t="e">
        <f>+#REF!+#REF!+#REF!+#REF!+#REF!+#REF!+#REF!+#REF!+#REF!+#REF!+#REF!</f>
        <v>#REF!</v>
      </c>
      <c r="D200" s="6" t="e">
        <f>+#REF!+#REF!+#REF!+#REF!+#REF!+#REF!+#REF!+#REF!+#REF!+#REF!+#REF!</f>
        <v>#REF!</v>
      </c>
      <c r="E200" s="6"/>
      <c r="F200" s="6" t="e">
        <f>+#REF!+#REF!+#REF!+#REF!+#REF!+#REF!+#REF!+#REF!+#REF!+#REF!+#REF!</f>
        <v>#REF!</v>
      </c>
      <c r="G200" s="6" t="e">
        <f>+#REF!+#REF!+#REF!+#REF!+#REF!+#REF!+#REF!+#REF!+#REF!+#REF!+#REF!</f>
        <v>#REF!</v>
      </c>
      <c r="H200" s="6" t="e">
        <f>+#REF!+#REF!+#REF!+#REF!+#REF!+#REF!+#REF!+#REF!+#REF!+#REF!+#REF!</f>
        <v>#REF!</v>
      </c>
      <c r="I200" s="6"/>
      <c r="J200" s="6" t="e">
        <f>+#REF!+#REF!+#REF!+#REF!+#REF!+#REF!+#REF!+#REF!+#REF!+#REF!+#REF!</f>
        <v>#REF!</v>
      </c>
      <c r="K200" s="6"/>
      <c r="L200" s="6" t="e">
        <f>+#REF!+#REF!+#REF!+#REF!+#REF!+#REF!+#REF!+#REF!+#REF!+#REF!+#REF!</f>
        <v>#REF!</v>
      </c>
      <c r="M200" s="6" t="e">
        <f>+#REF!+#REF!+#REF!+#REF!+#REF!+#REF!+#REF!+#REF!+#REF!+#REF!+#REF!</f>
        <v>#REF!</v>
      </c>
      <c r="N200" s="6" t="e">
        <f>+#REF!+#REF!+#REF!+#REF!+#REF!+#REF!+#REF!+#REF!+#REF!+#REF!+#REF!</f>
        <v>#REF!</v>
      </c>
      <c r="O200" s="6"/>
      <c r="P200" s="6" t="e">
        <f>+#REF!+#REF!+#REF!+#REF!+#REF!+#REF!+#REF!+#REF!+#REF!+#REF!+#REF!</f>
        <v>#REF!</v>
      </c>
      <c r="Q200" s="6" t="e">
        <f>+#REF!+#REF!+#REF!+#REF!+#REF!+#REF!+#REF!+#REF!+#REF!+#REF!+#REF!</f>
        <v>#REF!</v>
      </c>
      <c r="R200" s="6" t="e">
        <f>+#REF!+#REF!+#REF!+#REF!+#REF!+#REF!+#REF!+#REF!+#REF!+#REF!+#REF!</f>
        <v>#REF!</v>
      </c>
    </row>
    <row r="201" spans="2:18" s="24" customFormat="1" x14ac:dyDescent="0.25">
      <c r="B201" s="25">
        <v>47818</v>
      </c>
      <c r="C201" s="6" t="e">
        <f>+#REF!+#REF!+#REF!+#REF!+#REF!+#REF!+#REF!+#REF!+#REF!+#REF!+#REF!</f>
        <v>#REF!</v>
      </c>
      <c r="D201" s="6" t="e">
        <f>+#REF!+#REF!+#REF!+#REF!+#REF!+#REF!+#REF!+#REF!+#REF!+#REF!+#REF!</f>
        <v>#REF!</v>
      </c>
      <c r="E201" s="6"/>
      <c r="F201" s="6" t="e">
        <f>+#REF!+#REF!+#REF!+#REF!+#REF!+#REF!+#REF!+#REF!+#REF!+#REF!+#REF!</f>
        <v>#REF!</v>
      </c>
      <c r="G201" s="6" t="e">
        <f>+#REF!+#REF!+#REF!+#REF!+#REF!+#REF!+#REF!+#REF!+#REF!+#REF!+#REF!</f>
        <v>#REF!</v>
      </c>
      <c r="H201" s="6" t="e">
        <f>+#REF!+#REF!+#REF!+#REF!+#REF!+#REF!+#REF!+#REF!+#REF!+#REF!+#REF!</f>
        <v>#REF!</v>
      </c>
      <c r="I201" s="6"/>
      <c r="J201" s="6" t="e">
        <f>+#REF!+#REF!+#REF!+#REF!+#REF!+#REF!+#REF!+#REF!+#REF!+#REF!+#REF!</f>
        <v>#REF!</v>
      </c>
      <c r="K201" s="6"/>
      <c r="L201" s="6" t="e">
        <f>+#REF!+#REF!+#REF!+#REF!+#REF!+#REF!+#REF!+#REF!+#REF!+#REF!+#REF!</f>
        <v>#REF!</v>
      </c>
      <c r="M201" s="6" t="e">
        <f>+#REF!+#REF!+#REF!+#REF!+#REF!+#REF!+#REF!+#REF!+#REF!+#REF!+#REF!</f>
        <v>#REF!</v>
      </c>
      <c r="N201" s="6" t="e">
        <f>+#REF!+#REF!+#REF!+#REF!+#REF!+#REF!+#REF!+#REF!+#REF!+#REF!+#REF!</f>
        <v>#REF!</v>
      </c>
      <c r="O201" s="6"/>
      <c r="P201" s="6" t="e">
        <f>+#REF!+#REF!+#REF!+#REF!+#REF!+#REF!+#REF!+#REF!+#REF!+#REF!+#REF!</f>
        <v>#REF!</v>
      </c>
      <c r="Q201" s="6" t="e">
        <f>+#REF!+#REF!+#REF!+#REF!+#REF!+#REF!+#REF!+#REF!+#REF!+#REF!+#REF!</f>
        <v>#REF!</v>
      </c>
      <c r="R201" s="6" t="e">
        <f>+#REF!+#REF!+#REF!+#REF!+#REF!+#REF!+#REF!+#REF!+#REF!+#REF!+#REF!</f>
        <v>#REF!</v>
      </c>
    </row>
    <row r="202" spans="2:18" x14ac:dyDescent="0.25">
      <c r="B202" s="25">
        <v>47849</v>
      </c>
      <c r="C202" s="6" t="e">
        <f>+#REF!+#REF!+#REF!+#REF!+#REF!+#REF!+#REF!+#REF!+#REF!+#REF!+#REF!</f>
        <v>#REF!</v>
      </c>
      <c r="D202" s="6" t="e">
        <f>+#REF!+#REF!+#REF!+#REF!+#REF!+#REF!+#REF!+#REF!+#REF!+#REF!+#REF!</f>
        <v>#REF!</v>
      </c>
      <c r="E202" s="6"/>
      <c r="F202" s="6" t="e">
        <f>+#REF!+#REF!+#REF!+#REF!+#REF!+#REF!+#REF!+#REF!+#REF!+#REF!+#REF!</f>
        <v>#REF!</v>
      </c>
      <c r="G202" s="6" t="e">
        <f>+#REF!+#REF!+#REF!+#REF!+#REF!+#REF!+#REF!+#REF!+#REF!+#REF!+#REF!</f>
        <v>#REF!</v>
      </c>
      <c r="H202" s="6" t="e">
        <f>+#REF!+#REF!+#REF!+#REF!+#REF!+#REF!+#REF!+#REF!+#REF!+#REF!+#REF!</f>
        <v>#REF!</v>
      </c>
      <c r="I202" s="6"/>
      <c r="J202" s="6" t="e">
        <f>+#REF!+#REF!+#REF!+#REF!+#REF!+#REF!+#REF!+#REF!+#REF!+#REF!+#REF!</f>
        <v>#REF!</v>
      </c>
      <c r="K202" s="6"/>
      <c r="L202" s="6" t="e">
        <f>+#REF!+#REF!+#REF!+#REF!+#REF!+#REF!+#REF!+#REF!+#REF!+#REF!+#REF!</f>
        <v>#REF!</v>
      </c>
      <c r="M202" s="6" t="e">
        <f>+#REF!+#REF!+#REF!+#REF!+#REF!+#REF!+#REF!+#REF!+#REF!+#REF!+#REF!</f>
        <v>#REF!</v>
      </c>
      <c r="N202" s="6" t="e">
        <f>+#REF!+#REF!+#REF!+#REF!+#REF!+#REF!+#REF!+#REF!+#REF!+#REF!+#REF!</f>
        <v>#REF!</v>
      </c>
      <c r="O202" s="6"/>
      <c r="P202" s="6" t="e">
        <f>+#REF!+#REF!+#REF!+#REF!+#REF!+#REF!+#REF!+#REF!+#REF!+#REF!+#REF!</f>
        <v>#REF!</v>
      </c>
      <c r="Q202" s="6" t="e">
        <f>+#REF!+#REF!+#REF!+#REF!+#REF!+#REF!+#REF!+#REF!+#REF!+#REF!+#REF!</f>
        <v>#REF!</v>
      </c>
      <c r="R202" s="6" t="e">
        <f>+#REF!+#REF!+#REF!+#REF!+#REF!+#REF!+#REF!+#REF!+#REF!+#REF!+#REF!</f>
        <v>#REF!</v>
      </c>
    </row>
    <row r="203" spans="2:18" x14ac:dyDescent="0.25">
      <c r="B203" s="5">
        <v>47880</v>
      </c>
      <c r="C203" s="6" t="e">
        <f>+#REF!+#REF!+#REF!+#REF!+#REF!+#REF!+#REF!+#REF!+#REF!+#REF!+#REF!</f>
        <v>#REF!</v>
      </c>
      <c r="D203" s="6" t="e">
        <f>+#REF!+#REF!+#REF!+#REF!+#REF!+#REF!+#REF!+#REF!+#REF!+#REF!+#REF!</f>
        <v>#REF!</v>
      </c>
      <c r="E203" s="6"/>
      <c r="F203" s="6" t="e">
        <f>+#REF!+#REF!+#REF!+#REF!+#REF!+#REF!+#REF!+#REF!+#REF!+#REF!+#REF!</f>
        <v>#REF!</v>
      </c>
      <c r="G203" s="6" t="e">
        <f>+#REF!+#REF!+#REF!+#REF!+#REF!+#REF!+#REF!+#REF!+#REF!+#REF!+#REF!</f>
        <v>#REF!</v>
      </c>
      <c r="H203" s="6" t="e">
        <f>+#REF!+#REF!+#REF!+#REF!+#REF!+#REF!+#REF!+#REF!+#REF!+#REF!+#REF!</f>
        <v>#REF!</v>
      </c>
      <c r="I203" s="6"/>
      <c r="J203" s="6" t="e">
        <f>+#REF!+#REF!+#REF!+#REF!+#REF!+#REF!+#REF!+#REF!+#REF!+#REF!+#REF!</f>
        <v>#REF!</v>
      </c>
      <c r="K203" s="6"/>
      <c r="L203" s="6" t="e">
        <f>+#REF!+#REF!+#REF!+#REF!+#REF!+#REF!+#REF!+#REF!+#REF!+#REF!+#REF!</f>
        <v>#REF!</v>
      </c>
      <c r="M203" s="6" t="e">
        <f>+#REF!+#REF!+#REF!+#REF!+#REF!+#REF!+#REF!+#REF!+#REF!+#REF!+#REF!</f>
        <v>#REF!</v>
      </c>
      <c r="N203" s="6" t="e">
        <f>+#REF!+#REF!+#REF!+#REF!+#REF!+#REF!+#REF!+#REF!+#REF!+#REF!+#REF!</f>
        <v>#REF!</v>
      </c>
      <c r="O203" s="6"/>
      <c r="P203" s="6" t="e">
        <f>+#REF!+#REF!+#REF!+#REF!+#REF!+#REF!+#REF!+#REF!+#REF!+#REF!+#REF!</f>
        <v>#REF!</v>
      </c>
      <c r="Q203" s="6" t="e">
        <f>+#REF!+#REF!+#REF!+#REF!+#REF!+#REF!+#REF!+#REF!+#REF!+#REF!+#REF!</f>
        <v>#REF!</v>
      </c>
      <c r="R203" s="6" t="e">
        <f>+#REF!+#REF!+#REF!+#REF!+#REF!+#REF!+#REF!+#REF!+#REF!+#REF!+#REF!</f>
        <v>#REF!</v>
      </c>
    </row>
    <row r="204" spans="2:18" x14ac:dyDescent="0.25">
      <c r="B204" s="5">
        <v>47908</v>
      </c>
      <c r="C204" s="6" t="e">
        <f>+#REF!+#REF!+#REF!+#REF!+#REF!+#REF!+#REF!+#REF!+#REF!+#REF!+#REF!</f>
        <v>#REF!</v>
      </c>
      <c r="D204" s="6" t="e">
        <f>+#REF!+#REF!+#REF!+#REF!+#REF!+#REF!+#REF!+#REF!+#REF!+#REF!+#REF!</f>
        <v>#REF!</v>
      </c>
      <c r="E204" s="6"/>
      <c r="F204" s="6" t="e">
        <f>+#REF!+#REF!+#REF!+#REF!+#REF!+#REF!+#REF!+#REF!+#REF!+#REF!+#REF!</f>
        <v>#REF!</v>
      </c>
      <c r="G204" s="6" t="e">
        <f>+#REF!+#REF!+#REF!+#REF!+#REF!+#REF!+#REF!+#REF!+#REF!+#REF!+#REF!</f>
        <v>#REF!</v>
      </c>
      <c r="H204" s="6" t="e">
        <f>+#REF!+#REF!+#REF!+#REF!+#REF!+#REF!+#REF!+#REF!+#REF!+#REF!+#REF!</f>
        <v>#REF!</v>
      </c>
      <c r="I204" s="6"/>
      <c r="J204" s="6" t="e">
        <f>+#REF!+#REF!+#REF!+#REF!+#REF!+#REF!+#REF!+#REF!+#REF!+#REF!+#REF!</f>
        <v>#REF!</v>
      </c>
      <c r="K204" s="6"/>
      <c r="L204" s="6" t="e">
        <f>+#REF!+#REF!+#REF!+#REF!+#REF!+#REF!+#REF!+#REF!+#REF!+#REF!+#REF!</f>
        <v>#REF!</v>
      </c>
      <c r="M204" s="6" t="e">
        <f>+#REF!+#REF!+#REF!+#REF!+#REF!+#REF!+#REF!+#REF!+#REF!+#REF!+#REF!</f>
        <v>#REF!</v>
      </c>
      <c r="N204" s="6" t="e">
        <f>+#REF!+#REF!+#REF!+#REF!+#REF!+#REF!+#REF!+#REF!+#REF!+#REF!+#REF!</f>
        <v>#REF!</v>
      </c>
      <c r="O204" s="6"/>
      <c r="P204" s="6" t="e">
        <f>+#REF!+#REF!+#REF!+#REF!+#REF!+#REF!+#REF!+#REF!+#REF!+#REF!+#REF!</f>
        <v>#REF!</v>
      </c>
      <c r="Q204" s="6" t="e">
        <f>+#REF!+#REF!+#REF!+#REF!+#REF!+#REF!+#REF!+#REF!+#REF!+#REF!+#REF!</f>
        <v>#REF!</v>
      </c>
      <c r="R204" s="6" t="e">
        <f>+#REF!+#REF!+#REF!+#REF!+#REF!+#REF!+#REF!+#REF!+#REF!+#REF!+#REF!</f>
        <v>#REF!</v>
      </c>
    </row>
    <row r="205" spans="2:18" x14ac:dyDescent="0.25">
      <c r="B205" s="5">
        <v>47939</v>
      </c>
      <c r="C205" s="6" t="e">
        <f>+#REF!+#REF!+#REF!+#REF!+#REF!+#REF!+#REF!+#REF!+#REF!+#REF!+#REF!</f>
        <v>#REF!</v>
      </c>
      <c r="D205" s="6" t="e">
        <f>+#REF!+#REF!+#REF!+#REF!+#REF!+#REF!+#REF!+#REF!+#REF!+#REF!+#REF!</f>
        <v>#REF!</v>
      </c>
      <c r="E205" s="6"/>
      <c r="F205" s="6" t="e">
        <f>+#REF!+#REF!+#REF!+#REF!+#REF!+#REF!+#REF!+#REF!+#REF!+#REF!+#REF!</f>
        <v>#REF!</v>
      </c>
      <c r="G205" s="6" t="e">
        <f>+#REF!+#REF!+#REF!+#REF!+#REF!+#REF!+#REF!+#REF!+#REF!+#REF!+#REF!</f>
        <v>#REF!</v>
      </c>
      <c r="H205" s="6" t="e">
        <f>+#REF!+#REF!+#REF!+#REF!+#REF!+#REF!+#REF!+#REF!+#REF!+#REF!+#REF!</f>
        <v>#REF!</v>
      </c>
      <c r="I205" s="6"/>
      <c r="J205" s="6" t="e">
        <f>+#REF!+#REF!+#REF!+#REF!+#REF!+#REF!+#REF!+#REF!+#REF!+#REF!+#REF!</f>
        <v>#REF!</v>
      </c>
      <c r="K205" s="6"/>
      <c r="L205" s="6" t="e">
        <f>+#REF!+#REF!+#REF!+#REF!+#REF!+#REF!+#REF!+#REF!+#REF!+#REF!+#REF!</f>
        <v>#REF!</v>
      </c>
      <c r="M205" s="6" t="e">
        <f>+#REF!+#REF!+#REF!+#REF!+#REF!+#REF!+#REF!+#REF!+#REF!+#REF!+#REF!</f>
        <v>#REF!</v>
      </c>
      <c r="N205" s="6" t="e">
        <f>+#REF!+#REF!+#REF!+#REF!+#REF!+#REF!+#REF!+#REF!+#REF!+#REF!+#REF!</f>
        <v>#REF!</v>
      </c>
      <c r="O205" s="6"/>
      <c r="P205" s="6" t="e">
        <f>+#REF!+#REF!+#REF!+#REF!+#REF!+#REF!+#REF!+#REF!+#REF!+#REF!+#REF!</f>
        <v>#REF!</v>
      </c>
      <c r="Q205" s="6" t="e">
        <f>+#REF!+#REF!+#REF!+#REF!+#REF!+#REF!+#REF!+#REF!+#REF!+#REF!+#REF!</f>
        <v>#REF!</v>
      </c>
      <c r="R205" s="6" t="e">
        <f>+#REF!+#REF!+#REF!+#REF!+#REF!+#REF!+#REF!+#REF!+#REF!+#REF!+#REF!</f>
        <v>#REF!</v>
      </c>
    </row>
    <row r="206" spans="2:18" x14ac:dyDescent="0.25">
      <c r="B206" s="5">
        <v>47969</v>
      </c>
      <c r="C206" s="6" t="e">
        <f>+#REF!+#REF!+#REF!+#REF!+#REF!+#REF!+#REF!+#REF!+#REF!+#REF!+#REF!</f>
        <v>#REF!</v>
      </c>
      <c r="D206" s="6" t="e">
        <f>+#REF!+#REF!+#REF!+#REF!+#REF!+#REF!+#REF!+#REF!+#REF!+#REF!+#REF!</f>
        <v>#REF!</v>
      </c>
      <c r="E206" s="6"/>
      <c r="F206" s="6" t="e">
        <f>+#REF!+#REF!+#REF!+#REF!+#REF!+#REF!+#REF!+#REF!+#REF!+#REF!+#REF!</f>
        <v>#REF!</v>
      </c>
      <c r="G206" s="6" t="e">
        <f>+#REF!+#REF!+#REF!+#REF!+#REF!+#REF!+#REF!+#REF!+#REF!+#REF!+#REF!</f>
        <v>#REF!</v>
      </c>
      <c r="H206" s="6" t="e">
        <f>+#REF!+#REF!+#REF!+#REF!+#REF!+#REF!+#REF!+#REF!+#REF!+#REF!+#REF!</f>
        <v>#REF!</v>
      </c>
      <c r="I206" s="6"/>
      <c r="J206" s="6" t="e">
        <f>+#REF!+#REF!+#REF!+#REF!+#REF!+#REF!+#REF!+#REF!+#REF!+#REF!+#REF!</f>
        <v>#REF!</v>
      </c>
      <c r="K206" s="6"/>
      <c r="L206" s="6" t="e">
        <f>+#REF!+#REF!+#REF!+#REF!+#REF!+#REF!+#REF!+#REF!+#REF!+#REF!+#REF!</f>
        <v>#REF!</v>
      </c>
      <c r="M206" s="6" t="e">
        <f>+#REF!+#REF!+#REF!+#REF!+#REF!+#REF!+#REF!+#REF!+#REF!+#REF!+#REF!</f>
        <v>#REF!</v>
      </c>
      <c r="N206" s="6" t="e">
        <f>+#REF!+#REF!+#REF!+#REF!+#REF!+#REF!+#REF!+#REF!+#REF!+#REF!+#REF!</f>
        <v>#REF!</v>
      </c>
      <c r="O206" s="6"/>
      <c r="P206" s="6" t="e">
        <f>+#REF!+#REF!+#REF!+#REF!+#REF!+#REF!+#REF!+#REF!+#REF!+#REF!+#REF!</f>
        <v>#REF!</v>
      </c>
      <c r="Q206" s="6" t="e">
        <f>+#REF!+#REF!+#REF!+#REF!+#REF!+#REF!+#REF!+#REF!+#REF!+#REF!+#REF!</f>
        <v>#REF!</v>
      </c>
      <c r="R206" s="6" t="e">
        <f>+#REF!+#REF!+#REF!+#REF!+#REF!+#REF!+#REF!+#REF!+#REF!+#REF!+#REF!</f>
        <v>#REF!</v>
      </c>
    </row>
    <row r="207" spans="2:18" x14ac:dyDescent="0.25">
      <c r="B207" s="5">
        <v>48000</v>
      </c>
      <c r="C207" s="6" t="e">
        <f>+#REF!+#REF!+#REF!+#REF!+#REF!+#REF!+#REF!+#REF!+#REF!+#REF!+#REF!</f>
        <v>#REF!</v>
      </c>
      <c r="D207" s="6" t="e">
        <f>+#REF!+#REF!+#REF!+#REF!+#REF!+#REF!+#REF!+#REF!+#REF!+#REF!+#REF!</f>
        <v>#REF!</v>
      </c>
      <c r="E207" s="6"/>
      <c r="F207" s="6" t="e">
        <f>+#REF!+#REF!+#REF!+#REF!+#REF!+#REF!+#REF!+#REF!+#REF!+#REF!+#REF!</f>
        <v>#REF!</v>
      </c>
      <c r="G207" s="6" t="e">
        <f>+#REF!+#REF!+#REF!+#REF!+#REF!+#REF!+#REF!+#REF!+#REF!+#REF!+#REF!</f>
        <v>#REF!</v>
      </c>
      <c r="H207" s="6" t="e">
        <f>+#REF!+#REF!+#REF!+#REF!+#REF!+#REF!+#REF!+#REF!+#REF!+#REF!+#REF!</f>
        <v>#REF!</v>
      </c>
      <c r="I207" s="6"/>
      <c r="J207" s="6" t="e">
        <f>+#REF!+#REF!+#REF!+#REF!+#REF!+#REF!+#REF!+#REF!+#REF!+#REF!+#REF!</f>
        <v>#REF!</v>
      </c>
      <c r="K207" s="6"/>
      <c r="L207" s="6" t="e">
        <f>+#REF!+#REF!+#REF!+#REF!+#REF!+#REF!+#REF!+#REF!+#REF!+#REF!+#REF!</f>
        <v>#REF!</v>
      </c>
      <c r="M207" s="6" t="e">
        <f>+#REF!+#REF!+#REF!+#REF!+#REF!+#REF!+#REF!+#REF!+#REF!+#REF!+#REF!</f>
        <v>#REF!</v>
      </c>
      <c r="N207" s="6" t="e">
        <f>+#REF!+#REF!+#REF!+#REF!+#REF!+#REF!+#REF!+#REF!+#REF!+#REF!+#REF!</f>
        <v>#REF!</v>
      </c>
      <c r="O207" s="6"/>
      <c r="P207" s="6" t="e">
        <f>+#REF!+#REF!+#REF!+#REF!+#REF!+#REF!+#REF!+#REF!+#REF!+#REF!+#REF!</f>
        <v>#REF!</v>
      </c>
      <c r="Q207" s="6" t="e">
        <f>+#REF!+#REF!+#REF!+#REF!+#REF!+#REF!+#REF!+#REF!+#REF!+#REF!+#REF!</f>
        <v>#REF!</v>
      </c>
      <c r="R207" s="6" t="e">
        <f>+#REF!+#REF!+#REF!+#REF!+#REF!+#REF!+#REF!+#REF!+#REF!+#REF!+#REF!</f>
        <v>#REF!</v>
      </c>
    </row>
    <row r="208" spans="2:18" x14ac:dyDescent="0.25">
      <c r="B208" s="5">
        <v>48030</v>
      </c>
      <c r="C208" s="6" t="e">
        <f>+#REF!+#REF!+#REF!+#REF!+#REF!+#REF!+#REF!+#REF!+#REF!+#REF!+#REF!</f>
        <v>#REF!</v>
      </c>
      <c r="D208" s="6" t="e">
        <f>+#REF!+#REF!+#REF!+#REF!+#REF!+#REF!+#REF!+#REF!+#REF!+#REF!+#REF!</f>
        <v>#REF!</v>
      </c>
      <c r="E208" s="6"/>
      <c r="F208" s="6" t="e">
        <f>+#REF!+#REF!+#REF!+#REF!+#REF!+#REF!+#REF!+#REF!+#REF!+#REF!+#REF!</f>
        <v>#REF!</v>
      </c>
      <c r="G208" s="6" t="e">
        <f>+#REF!+#REF!+#REF!+#REF!+#REF!+#REF!+#REF!+#REF!+#REF!+#REF!+#REF!</f>
        <v>#REF!</v>
      </c>
      <c r="H208" s="6" t="e">
        <f>+#REF!+#REF!+#REF!+#REF!+#REF!+#REF!+#REF!+#REF!+#REF!+#REF!+#REF!</f>
        <v>#REF!</v>
      </c>
      <c r="I208" s="6"/>
      <c r="J208" s="6" t="e">
        <f>+#REF!+#REF!+#REF!+#REF!+#REF!+#REF!+#REF!+#REF!+#REF!+#REF!+#REF!</f>
        <v>#REF!</v>
      </c>
      <c r="K208" s="6"/>
      <c r="L208" s="6" t="e">
        <f>+#REF!+#REF!+#REF!+#REF!+#REF!+#REF!+#REF!+#REF!+#REF!+#REF!+#REF!</f>
        <v>#REF!</v>
      </c>
      <c r="M208" s="6" t="e">
        <f>+#REF!+#REF!+#REF!+#REF!+#REF!+#REF!+#REF!+#REF!+#REF!+#REF!+#REF!</f>
        <v>#REF!</v>
      </c>
      <c r="N208" s="6" t="e">
        <f>+#REF!+#REF!+#REF!+#REF!+#REF!+#REF!+#REF!+#REF!+#REF!+#REF!+#REF!</f>
        <v>#REF!</v>
      </c>
      <c r="O208" s="6"/>
      <c r="P208" s="6" t="e">
        <f>+#REF!+#REF!+#REF!+#REF!+#REF!+#REF!+#REF!+#REF!+#REF!+#REF!+#REF!</f>
        <v>#REF!</v>
      </c>
      <c r="Q208" s="6" t="e">
        <f>+#REF!+#REF!+#REF!+#REF!+#REF!+#REF!+#REF!+#REF!+#REF!+#REF!+#REF!</f>
        <v>#REF!</v>
      </c>
      <c r="R208" s="6" t="e">
        <f>+#REF!+#REF!+#REF!+#REF!+#REF!+#REF!+#REF!+#REF!+#REF!+#REF!+#REF!</f>
        <v>#REF!</v>
      </c>
    </row>
    <row r="209" spans="2:18" x14ac:dyDescent="0.25">
      <c r="B209" s="5">
        <v>48061</v>
      </c>
      <c r="C209" s="6" t="e">
        <f>+#REF!+#REF!+#REF!+#REF!+#REF!+#REF!+#REF!+#REF!+#REF!+#REF!+#REF!</f>
        <v>#REF!</v>
      </c>
      <c r="D209" s="6" t="e">
        <f>+#REF!+#REF!+#REF!+#REF!+#REF!+#REF!+#REF!+#REF!+#REF!+#REF!+#REF!</f>
        <v>#REF!</v>
      </c>
      <c r="E209" s="6"/>
      <c r="F209" s="6" t="e">
        <f>+#REF!+#REF!+#REF!+#REF!+#REF!+#REF!+#REF!+#REF!+#REF!+#REF!+#REF!</f>
        <v>#REF!</v>
      </c>
      <c r="G209" s="6" t="e">
        <f>+#REF!+#REF!+#REF!+#REF!+#REF!+#REF!+#REF!+#REF!+#REF!+#REF!+#REF!</f>
        <v>#REF!</v>
      </c>
      <c r="H209" s="6" t="e">
        <f>+#REF!+#REF!+#REF!+#REF!+#REF!+#REF!+#REF!+#REF!+#REF!+#REF!+#REF!</f>
        <v>#REF!</v>
      </c>
      <c r="I209" s="6"/>
      <c r="J209" s="6" t="e">
        <f>+#REF!+#REF!+#REF!+#REF!+#REF!+#REF!+#REF!+#REF!+#REF!+#REF!+#REF!</f>
        <v>#REF!</v>
      </c>
      <c r="K209" s="6"/>
      <c r="L209" s="6" t="e">
        <f>+#REF!+#REF!+#REF!+#REF!+#REF!+#REF!+#REF!+#REF!+#REF!+#REF!+#REF!</f>
        <v>#REF!</v>
      </c>
      <c r="M209" s="6" t="e">
        <f>+#REF!+#REF!+#REF!+#REF!+#REF!+#REF!+#REF!+#REF!+#REF!+#REF!+#REF!</f>
        <v>#REF!</v>
      </c>
      <c r="N209" s="6" t="e">
        <f>+#REF!+#REF!+#REF!+#REF!+#REF!+#REF!+#REF!+#REF!+#REF!+#REF!+#REF!</f>
        <v>#REF!</v>
      </c>
      <c r="O209" s="6"/>
      <c r="P209" s="6" t="e">
        <f>+#REF!+#REF!+#REF!+#REF!+#REF!+#REF!+#REF!+#REF!+#REF!+#REF!+#REF!</f>
        <v>#REF!</v>
      </c>
      <c r="Q209" s="6" t="e">
        <f>+#REF!+#REF!+#REF!+#REF!+#REF!+#REF!+#REF!+#REF!+#REF!+#REF!+#REF!</f>
        <v>#REF!</v>
      </c>
      <c r="R209" s="6" t="e">
        <f>+#REF!+#REF!+#REF!+#REF!+#REF!+#REF!+#REF!+#REF!+#REF!+#REF!+#REF!</f>
        <v>#REF!</v>
      </c>
    </row>
    <row r="210" spans="2:18" x14ac:dyDescent="0.25">
      <c r="B210" s="5">
        <v>48092</v>
      </c>
      <c r="C210" s="6" t="e">
        <f>+#REF!+#REF!+#REF!+#REF!+#REF!+#REF!+#REF!+#REF!+#REF!+#REF!+#REF!</f>
        <v>#REF!</v>
      </c>
      <c r="D210" s="6" t="e">
        <f>+#REF!+#REF!+#REF!+#REF!+#REF!+#REF!+#REF!+#REF!+#REF!+#REF!+#REF!</f>
        <v>#REF!</v>
      </c>
      <c r="E210" s="6"/>
      <c r="F210" s="6" t="e">
        <f>+#REF!+#REF!+#REF!+#REF!+#REF!+#REF!+#REF!+#REF!+#REF!+#REF!+#REF!</f>
        <v>#REF!</v>
      </c>
      <c r="G210" s="6" t="e">
        <f>+#REF!+#REF!+#REF!+#REF!+#REF!+#REF!+#REF!+#REF!+#REF!+#REF!+#REF!</f>
        <v>#REF!</v>
      </c>
      <c r="H210" s="6" t="e">
        <f>+#REF!+#REF!+#REF!+#REF!+#REF!+#REF!+#REF!+#REF!+#REF!+#REF!+#REF!</f>
        <v>#REF!</v>
      </c>
      <c r="I210" s="6"/>
      <c r="J210" s="6" t="e">
        <f>+#REF!+#REF!+#REF!+#REF!+#REF!+#REF!+#REF!+#REF!+#REF!+#REF!+#REF!</f>
        <v>#REF!</v>
      </c>
      <c r="K210" s="6"/>
      <c r="L210" s="6" t="e">
        <f>+#REF!+#REF!+#REF!+#REF!+#REF!+#REF!+#REF!+#REF!+#REF!+#REF!+#REF!</f>
        <v>#REF!</v>
      </c>
      <c r="M210" s="6" t="e">
        <f>+#REF!+#REF!+#REF!+#REF!+#REF!+#REF!+#REF!+#REF!+#REF!+#REF!+#REF!</f>
        <v>#REF!</v>
      </c>
      <c r="N210" s="6" t="e">
        <f>+#REF!+#REF!+#REF!+#REF!+#REF!+#REF!+#REF!+#REF!+#REF!+#REF!+#REF!</f>
        <v>#REF!</v>
      </c>
      <c r="O210" s="6"/>
      <c r="P210" s="6" t="e">
        <f>+#REF!+#REF!+#REF!+#REF!+#REF!+#REF!+#REF!+#REF!+#REF!+#REF!+#REF!</f>
        <v>#REF!</v>
      </c>
      <c r="Q210" s="6" t="e">
        <f>+#REF!+#REF!+#REF!+#REF!+#REF!+#REF!+#REF!+#REF!+#REF!+#REF!+#REF!</f>
        <v>#REF!</v>
      </c>
      <c r="R210" s="6" t="e">
        <f>+#REF!+#REF!+#REF!+#REF!+#REF!+#REF!+#REF!+#REF!+#REF!+#REF!+#REF!</f>
        <v>#REF!</v>
      </c>
    </row>
    <row r="211" spans="2:18" x14ac:dyDescent="0.25">
      <c r="B211" s="5">
        <v>48122</v>
      </c>
      <c r="C211" s="6" t="e">
        <f>+#REF!+#REF!+#REF!+#REF!+#REF!+#REF!+#REF!+#REF!+#REF!+#REF!+#REF!</f>
        <v>#REF!</v>
      </c>
      <c r="D211" s="6" t="e">
        <f>+#REF!+#REF!+#REF!+#REF!+#REF!+#REF!+#REF!+#REF!+#REF!+#REF!+#REF!</f>
        <v>#REF!</v>
      </c>
      <c r="E211" s="6"/>
      <c r="F211" s="6" t="e">
        <f>+#REF!+#REF!+#REF!+#REF!+#REF!+#REF!+#REF!+#REF!+#REF!+#REF!+#REF!</f>
        <v>#REF!</v>
      </c>
      <c r="G211" s="6" t="e">
        <f>+#REF!+#REF!+#REF!+#REF!+#REF!+#REF!+#REF!+#REF!+#REF!+#REF!+#REF!</f>
        <v>#REF!</v>
      </c>
      <c r="H211" s="6" t="e">
        <f>+#REF!+#REF!+#REF!+#REF!+#REF!+#REF!+#REF!+#REF!+#REF!+#REF!+#REF!</f>
        <v>#REF!</v>
      </c>
      <c r="I211" s="6"/>
      <c r="J211" s="6" t="e">
        <f>+#REF!+#REF!+#REF!+#REF!+#REF!+#REF!+#REF!+#REF!+#REF!+#REF!+#REF!</f>
        <v>#REF!</v>
      </c>
      <c r="K211" s="6"/>
      <c r="L211" s="6" t="e">
        <f>+#REF!+#REF!+#REF!+#REF!+#REF!+#REF!+#REF!+#REF!+#REF!+#REF!+#REF!</f>
        <v>#REF!</v>
      </c>
      <c r="M211" s="6" t="e">
        <f>+#REF!+#REF!+#REF!+#REF!+#REF!+#REF!+#REF!+#REF!+#REF!+#REF!+#REF!</f>
        <v>#REF!</v>
      </c>
      <c r="N211" s="6" t="e">
        <f>+#REF!+#REF!+#REF!+#REF!+#REF!+#REF!+#REF!+#REF!+#REF!+#REF!+#REF!</f>
        <v>#REF!</v>
      </c>
      <c r="O211" s="6"/>
      <c r="P211" s="6" t="e">
        <f>+#REF!+#REF!+#REF!+#REF!+#REF!+#REF!+#REF!+#REF!+#REF!+#REF!+#REF!</f>
        <v>#REF!</v>
      </c>
      <c r="Q211" s="6" t="e">
        <f>+#REF!+#REF!+#REF!+#REF!+#REF!+#REF!+#REF!+#REF!+#REF!+#REF!+#REF!</f>
        <v>#REF!</v>
      </c>
      <c r="R211" s="6" t="e">
        <f>+#REF!+#REF!+#REF!+#REF!+#REF!+#REF!+#REF!+#REF!+#REF!+#REF!+#REF!</f>
        <v>#REF!</v>
      </c>
    </row>
    <row r="212" spans="2:18" x14ac:dyDescent="0.25">
      <c r="B212" s="5">
        <v>48153</v>
      </c>
      <c r="C212" s="6" t="e">
        <f>+#REF!+#REF!+#REF!+#REF!+#REF!+#REF!+#REF!+#REF!+#REF!+#REF!+#REF!</f>
        <v>#REF!</v>
      </c>
      <c r="D212" s="6" t="e">
        <f>+#REF!+#REF!+#REF!+#REF!+#REF!+#REF!+#REF!+#REF!+#REF!+#REF!+#REF!</f>
        <v>#REF!</v>
      </c>
      <c r="E212" s="6"/>
      <c r="F212" s="6" t="e">
        <f>+#REF!+#REF!+#REF!+#REF!+#REF!+#REF!+#REF!+#REF!+#REF!+#REF!+#REF!</f>
        <v>#REF!</v>
      </c>
      <c r="G212" s="6" t="e">
        <f>+#REF!+#REF!+#REF!+#REF!+#REF!+#REF!+#REF!+#REF!+#REF!+#REF!+#REF!</f>
        <v>#REF!</v>
      </c>
      <c r="H212" s="6" t="e">
        <f>+#REF!+#REF!+#REF!+#REF!+#REF!+#REF!+#REF!+#REF!+#REF!+#REF!+#REF!</f>
        <v>#REF!</v>
      </c>
      <c r="I212" s="6"/>
      <c r="J212" s="6" t="e">
        <f>+#REF!+#REF!+#REF!+#REF!+#REF!+#REF!+#REF!+#REF!+#REF!+#REF!+#REF!</f>
        <v>#REF!</v>
      </c>
      <c r="K212" s="6"/>
      <c r="L212" s="6" t="e">
        <f>+#REF!+#REF!+#REF!+#REF!+#REF!+#REF!+#REF!+#REF!+#REF!+#REF!+#REF!</f>
        <v>#REF!</v>
      </c>
      <c r="M212" s="6" t="e">
        <f>+#REF!+#REF!+#REF!+#REF!+#REF!+#REF!+#REF!+#REF!+#REF!+#REF!+#REF!</f>
        <v>#REF!</v>
      </c>
      <c r="N212" s="6" t="e">
        <f>+#REF!+#REF!+#REF!+#REF!+#REF!+#REF!+#REF!+#REF!+#REF!+#REF!+#REF!</f>
        <v>#REF!</v>
      </c>
      <c r="O212" s="6"/>
      <c r="P212" s="6" t="e">
        <f>+#REF!+#REF!+#REF!+#REF!+#REF!+#REF!+#REF!+#REF!+#REF!+#REF!+#REF!</f>
        <v>#REF!</v>
      </c>
      <c r="Q212" s="6" t="e">
        <f>+#REF!+#REF!+#REF!+#REF!+#REF!+#REF!+#REF!+#REF!+#REF!+#REF!+#REF!</f>
        <v>#REF!</v>
      </c>
      <c r="R212" s="6" t="e">
        <f>+#REF!+#REF!+#REF!+#REF!+#REF!+#REF!+#REF!+#REF!+#REF!+#REF!+#REF!</f>
        <v>#REF!</v>
      </c>
    </row>
    <row r="213" spans="2:18" s="24" customFormat="1" x14ac:dyDescent="0.25">
      <c r="B213" s="5">
        <v>48183</v>
      </c>
      <c r="C213" s="6" t="e">
        <f>+#REF!+#REF!+#REF!+#REF!+#REF!+#REF!+#REF!+#REF!+#REF!+#REF!+#REF!</f>
        <v>#REF!</v>
      </c>
      <c r="D213" s="6" t="e">
        <f>+#REF!+#REF!+#REF!+#REF!+#REF!+#REF!+#REF!+#REF!+#REF!+#REF!+#REF!</f>
        <v>#REF!</v>
      </c>
      <c r="E213" s="6"/>
      <c r="F213" s="6" t="e">
        <f>+#REF!+#REF!+#REF!+#REF!+#REF!+#REF!+#REF!+#REF!+#REF!+#REF!+#REF!</f>
        <v>#REF!</v>
      </c>
      <c r="G213" s="6" t="e">
        <f>+#REF!+#REF!+#REF!+#REF!+#REF!+#REF!+#REF!+#REF!+#REF!+#REF!+#REF!</f>
        <v>#REF!</v>
      </c>
      <c r="H213" s="6" t="e">
        <f>+#REF!+#REF!+#REF!+#REF!+#REF!+#REF!+#REF!+#REF!+#REF!+#REF!+#REF!</f>
        <v>#REF!</v>
      </c>
      <c r="I213" s="6"/>
      <c r="J213" s="6" t="e">
        <f>+#REF!+#REF!+#REF!+#REF!+#REF!+#REF!+#REF!+#REF!+#REF!+#REF!+#REF!</f>
        <v>#REF!</v>
      </c>
      <c r="K213" s="6"/>
      <c r="L213" s="6" t="e">
        <f>+#REF!+#REF!+#REF!+#REF!+#REF!+#REF!+#REF!+#REF!+#REF!+#REF!+#REF!</f>
        <v>#REF!</v>
      </c>
      <c r="M213" s="6" t="e">
        <f>+#REF!+#REF!+#REF!+#REF!+#REF!+#REF!+#REF!+#REF!+#REF!+#REF!+#REF!</f>
        <v>#REF!</v>
      </c>
      <c r="N213" s="6" t="e">
        <f>+#REF!+#REF!+#REF!+#REF!+#REF!+#REF!+#REF!+#REF!+#REF!+#REF!+#REF!</f>
        <v>#REF!</v>
      </c>
      <c r="O213" s="6"/>
      <c r="P213" s="6" t="e">
        <f>+#REF!+#REF!+#REF!+#REF!+#REF!+#REF!+#REF!+#REF!+#REF!+#REF!+#REF!</f>
        <v>#REF!</v>
      </c>
      <c r="Q213" s="6" t="e">
        <f>+#REF!+#REF!+#REF!+#REF!+#REF!+#REF!+#REF!+#REF!+#REF!+#REF!+#REF!</f>
        <v>#REF!</v>
      </c>
      <c r="R213" s="6" t="e">
        <f>+#REF!+#REF!+#REF!+#REF!+#REF!+#REF!+#REF!+#REF!+#REF!+#REF!+#REF!</f>
        <v>#REF!</v>
      </c>
    </row>
    <row r="214" spans="2:18" x14ac:dyDescent="0.25">
      <c r="B214" s="25">
        <v>48214</v>
      </c>
      <c r="C214" s="6" t="e">
        <f>+#REF!+#REF!+#REF!+#REF!+#REF!+#REF!+#REF!+#REF!+#REF!+#REF!+#REF!</f>
        <v>#REF!</v>
      </c>
      <c r="D214" s="6" t="e">
        <f>+#REF!+#REF!+#REF!+#REF!+#REF!+#REF!+#REF!+#REF!+#REF!+#REF!+#REF!</f>
        <v>#REF!</v>
      </c>
      <c r="E214" s="6"/>
      <c r="F214" s="6" t="e">
        <f>+#REF!+#REF!+#REF!+#REF!+#REF!+#REF!+#REF!+#REF!+#REF!+#REF!+#REF!</f>
        <v>#REF!</v>
      </c>
      <c r="G214" s="6" t="e">
        <f>+#REF!+#REF!+#REF!+#REF!+#REF!+#REF!+#REF!+#REF!+#REF!+#REF!+#REF!</f>
        <v>#REF!</v>
      </c>
      <c r="H214" s="6" t="e">
        <f>+#REF!+#REF!+#REF!+#REF!+#REF!+#REF!+#REF!+#REF!+#REF!+#REF!+#REF!</f>
        <v>#REF!</v>
      </c>
      <c r="I214" s="6"/>
      <c r="J214" s="6" t="e">
        <f>+#REF!+#REF!+#REF!+#REF!+#REF!+#REF!+#REF!+#REF!+#REF!+#REF!+#REF!</f>
        <v>#REF!</v>
      </c>
      <c r="K214" s="6"/>
      <c r="L214" s="6" t="e">
        <f>+#REF!+#REF!+#REF!+#REF!+#REF!+#REF!+#REF!+#REF!+#REF!+#REF!+#REF!</f>
        <v>#REF!</v>
      </c>
      <c r="M214" s="6" t="e">
        <f>+#REF!+#REF!+#REF!+#REF!+#REF!+#REF!+#REF!+#REF!+#REF!+#REF!+#REF!</f>
        <v>#REF!</v>
      </c>
      <c r="N214" s="6" t="e">
        <f>+#REF!+#REF!+#REF!+#REF!+#REF!+#REF!+#REF!+#REF!+#REF!+#REF!+#REF!</f>
        <v>#REF!</v>
      </c>
      <c r="O214" s="6"/>
      <c r="P214" s="6" t="e">
        <f>+#REF!+#REF!+#REF!+#REF!+#REF!+#REF!+#REF!+#REF!+#REF!+#REF!+#REF!</f>
        <v>#REF!</v>
      </c>
      <c r="Q214" s="6" t="e">
        <f>+#REF!+#REF!+#REF!+#REF!+#REF!+#REF!+#REF!+#REF!+#REF!+#REF!+#REF!</f>
        <v>#REF!</v>
      </c>
      <c r="R214" s="6" t="e">
        <f>+#REF!+#REF!+#REF!+#REF!+#REF!+#REF!+#REF!+#REF!+#REF!+#REF!+#REF!</f>
        <v>#REF!</v>
      </c>
    </row>
    <row r="215" spans="2:18" x14ac:dyDescent="0.25">
      <c r="B215" s="5">
        <v>48245</v>
      </c>
      <c r="C215" s="6" t="e">
        <f>+#REF!+#REF!+#REF!+#REF!+#REF!+#REF!+#REF!+#REF!+#REF!+#REF!+#REF!</f>
        <v>#REF!</v>
      </c>
      <c r="D215" s="6" t="e">
        <f>+#REF!+#REF!+#REF!+#REF!+#REF!+#REF!+#REF!+#REF!+#REF!+#REF!+#REF!</f>
        <v>#REF!</v>
      </c>
      <c r="E215" s="6"/>
      <c r="F215" s="6" t="e">
        <f>+#REF!+#REF!+#REF!+#REF!+#REF!+#REF!+#REF!+#REF!+#REF!+#REF!+#REF!</f>
        <v>#REF!</v>
      </c>
      <c r="G215" s="6" t="e">
        <f>+#REF!+#REF!+#REF!+#REF!+#REF!+#REF!+#REF!+#REF!+#REF!+#REF!+#REF!</f>
        <v>#REF!</v>
      </c>
      <c r="H215" s="6" t="e">
        <f>+#REF!+#REF!+#REF!+#REF!+#REF!+#REF!+#REF!+#REF!+#REF!+#REF!+#REF!</f>
        <v>#REF!</v>
      </c>
      <c r="I215" s="6"/>
      <c r="J215" s="6" t="e">
        <f>+#REF!+#REF!+#REF!+#REF!+#REF!+#REF!+#REF!+#REF!+#REF!+#REF!+#REF!</f>
        <v>#REF!</v>
      </c>
      <c r="K215" s="6"/>
      <c r="L215" s="6" t="e">
        <f>+#REF!+#REF!+#REF!+#REF!+#REF!+#REF!+#REF!+#REF!+#REF!+#REF!+#REF!</f>
        <v>#REF!</v>
      </c>
      <c r="M215" s="6" t="e">
        <f>+#REF!+#REF!+#REF!+#REF!+#REF!+#REF!+#REF!+#REF!+#REF!+#REF!+#REF!</f>
        <v>#REF!</v>
      </c>
      <c r="N215" s="6" t="e">
        <f>+#REF!+#REF!+#REF!+#REF!+#REF!+#REF!+#REF!+#REF!+#REF!+#REF!+#REF!</f>
        <v>#REF!</v>
      </c>
      <c r="O215" s="6"/>
      <c r="P215" s="6" t="e">
        <f>+#REF!+#REF!+#REF!+#REF!+#REF!+#REF!+#REF!+#REF!+#REF!+#REF!+#REF!</f>
        <v>#REF!</v>
      </c>
      <c r="Q215" s="6" t="e">
        <f>+#REF!+#REF!+#REF!+#REF!+#REF!+#REF!+#REF!+#REF!+#REF!+#REF!+#REF!</f>
        <v>#REF!</v>
      </c>
      <c r="R215" s="6" t="e">
        <f>+#REF!+#REF!+#REF!+#REF!+#REF!+#REF!+#REF!+#REF!+#REF!+#REF!+#REF!</f>
        <v>#REF!</v>
      </c>
    </row>
    <row r="216" spans="2:18" x14ac:dyDescent="0.25">
      <c r="B216" s="5">
        <v>48274</v>
      </c>
      <c r="C216" s="6" t="e">
        <f>+#REF!+#REF!+#REF!+#REF!+#REF!+#REF!+#REF!+#REF!+#REF!+#REF!+#REF!</f>
        <v>#REF!</v>
      </c>
      <c r="D216" s="6" t="e">
        <f>+#REF!+#REF!+#REF!+#REF!+#REF!+#REF!+#REF!+#REF!+#REF!+#REF!+#REF!</f>
        <v>#REF!</v>
      </c>
      <c r="E216" s="6"/>
      <c r="F216" s="6" t="e">
        <f>+#REF!+#REF!+#REF!+#REF!+#REF!+#REF!+#REF!+#REF!+#REF!+#REF!+#REF!</f>
        <v>#REF!</v>
      </c>
      <c r="G216" s="6" t="e">
        <f>+#REF!+#REF!+#REF!+#REF!+#REF!+#REF!+#REF!+#REF!+#REF!+#REF!+#REF!</f>
        <v>#REF!</v>
      </c>
      <c r="H216" s="6" t="e">
        <f>+#REF!+#REF!+#REF!+#REF!+#REF!+#REF!+#REF!+#REF!+#REF!+#REF!+#REF!</f>
        <v>#REF!</v>
      </c>
      <c r="I216" s="6"/>
      <c r="J216" s="6" t="e">
        <f>+#REF!+#REF!+#REF!+#REF!+#REF!+#REF!+#REF!+#REF!+#REF!+#REF!+#REF!</f>
        <v>#REF!</v>
      </c>
      <c r="K216" s="6"/>
      <c r="L216" s="6" t="e">
        <f>+#REF!+#REF!+#REF!+#REF!+#REF!+#REF!+#REF!+#REF!+#REF!+#REF!+#REF!</f>
        <v>#REF!</v>
      </c>
      <c r="M216" s="6" t="e">
        <f>+#REF!+#REF!+#REF!+#REF!+#REF!+#REF!+#REF!+#REF!+#REF!+#REF!+#REF!</f>
        <v>#REF!</v>
      </c>
      <c r="N216" s="6" t="e">
        <f>+#REF!+#REF!+#REF!+#REF!+#REF!+#REF!+#REF!+#REF!+#REF!+#REF!+#REF!</f>
        <v>#REF!</v>
      </c>
      <c r="O216" s="6"/>
      <c r="P216" s="6" t="e">
        <f>+#REF!+#REF!+#REF!+#REF!+#REF!+#REF!+#REF!+#REF!+#REF!+#REF!+#REF!</f>
        <v>#REF!</v>
      </c>
      <c r="Q216" s="6" t="e">
        <f>+#REF!+#REF!+#REF!+#REF!+#REF!+#REF!+#REF!+#REF!+#REF!+#REF!+#REF!</f>
        <v>#REF!</v>
      </c>
      <c r="R216" s="6" t="e">
        <f>+#REF!+#REF!+#REF!+#REF!+#REF!+#REF!+#REF!+#REF!+#REF!+#REF!+#REF!</f>
        <v>#REF!</v>
      </c>
    </row>
    <row r="217" spans="2:18" x14ac:dyDescent="0.25">
      <c r="B217" s="5">
        <v>48305</v>
      </c>
      <c r="C217" s="6" t="e">
        <f>+#REF!+#REF!+#REF!+#REF!+#REF!+#REF!+#REF!+#REF!+#REF!+#REF!+#REF!</f>
        <v>#REF!</v>
      </c>
      <c r="D217" s="6" t="e">
        <f>+#REF!+#REF!+#REF!+#REF!+#REF!+#REF!+#REF!+#REF!+#REF!+#REF!+#REF!</f>
        <v>#REF!</v>
      </c>
      <c r="E217" s="6"/>
      <c r="F217" s="6" t="e">
        <f>+#REF!+#REF!+#REF!+#REF!+#REF!+#REF!+#REF!+#REF!+#REF!+#REF!+#REF!</f>
        <v>#REF!</v>
      </c>
      <c r="G217" s="6" t="e">
        <f>+#REF!+#REF!+#REF!+#REF!+#REF!+#REF!+#REF!+#REF!+#REF!+#REF!+#REF!</f>
        <v>#REF!</v>
      </c>
      <c r="H217" s="6" t="e">
        <f>+#REF!+#REF!+#REF!+#REF!+#REF!+#REF!+#REF!+#REF!+#REF!+#REF!+#REF!</f>
        <v>#REF!</v>
      </c>
      <c r="I217" s="6"/>
      <c r="J217" s="6" t="e">
        <f>+#REF!+#REF!+#REF!+#REF!+#REF!+#REF!+#REF!+#REF!+#REF!+#REF!+#REF!</f>
        <v>#REF!</v>
      </c>
      <c r="K217" s="6"/>
      <c r="L217" s="6" t="e">
        <f>+#REF!+#REF!+#REF!+#REF!+#REF!+#REF!+#REF!+#REF!+#REF!+#REF!+#REF!</f>
        <v>#REF!</v>
      </c>
      <c r="M217" s="6" t="e">
        <f>+#REF!+#REF!+#REF!+#REF!+#REF!+#REF!+#REF!+#REF!+#REF!+#REF!+#REF!</f>
        <v>#REF!</v>
      </c>
      <c r="N217" s="6" t="e">
        <f>+#REF!+#REF!+#REF!+#REF!+#REF!+#REF!+#REF!+#REF!+#REF!+#REF!+#REF!</f>
        <v>#REF!</v>
      </c>
      <c r="O217" s="6"/>
      <c r="P217" s="6" t="e">
        <f>+#REF!+#REF!+#REF!+#REF!+#REF!+#REF!+#REF!+#REF!+#REF!+#REF!+#REF!</f>
        <v>#REF!</v>
      </c>
      <c r="Q217" s="6" t="e">
        <f>+#REF!+#REF!+#REF!+#REF!+#REF!+#REF!+#REF!+#REF!+#REF!+#REF!+#REF!</f>
        <v>#REF!</v>
      </c>
      <c r="R217" s="6" t="e">
        <f>+#REF!+#REF!+#REF!+#REF!+#REF!+#REF!+#REF!+#REF!+#REF!+#REF!+#REF!</f>
        <v>#REF!</v>
      </c>
    </row>
    <row r="218" spans="2:18" x14ac:dyDescent="0.25">
      <c r="B218" s="5">
        <v>48335</v>
      </c>
      <c r="C218" s="6" t="e">
        <f>+#REF!+#REF!+#REF!+#REF!+#REF!+#REF!+#REF!+#REF!+#REF!+#REF!+#REF!</f>
        <v>#REF!</v>
      </c>
      <c r="D218" s="6" t="e">
        <f>+#REF!+#REF!+#REF!+#REF!+#REF!+#REF!+#REF!+#REF!+#REF!+#REF!+#REF!</f>
        <v>#REF!</v>
      </c>
      <c r="E218" s="6"/>
      <c r="F218" s="6" t="e">
        <f>+#REF!+#REF!+#REF!+#REF!+#REF!+#REF!+#REF!+#REF!+#REF!+#REF!+#REF!</f>
        <v>#REF!</v>
      </c>
      <c r="G218" s="6" t="e">
        <f>+#REF!+#REF!+#REF!+#REF!+#REF!+#REF!+#REF!+#REF!+#REF!+#REF!+#REF!</f>
        <v>#REF!</v>
      </c>
      <c r="H218" s="6" t="e">
        <f>+#REF!+#REF!+#REF!+#REF!+#REF!+#REF!+#REF!+#REF!+#REF!+#REF!+#REF!</f>
        <v>#REF!</v>
      </c>
      <c r="I218" s="6"/>
      <c r="J218" s="6" t="e">
        <f>+#REF!+#REF!+#REF!+#REF!+#REF!+#REF!+#REF!+#REF!+#REF!+#REF!+#REF!</f>
        <v>#REF!</v>
      </c>
      <c r="K218" s="6"/>
      <c r="L218" s="6" t="e">
        <f>+#REF!+#REF!+#REF!+#REF!+#REF!+#REF!+#REF!+#REF!+#REF!+#REF!+#REF!</f>
        <v>#REF!</v>
      </c>
      <c r="M218" s="6" t="e">
        <f>+#REF!+#REF!+#REF!+#REF!+#REF!+#REF!+#REF!+#REF!+#REF!+#REF!+#REF!</f>
        <v>#REF!</v>
      </c>
      <c r="N218" s="6" t="e">
        <f>+#REF!+#REF!+#REF!+#REF!+#REF!+#REF!+#REF!+#REF!+#REF!+#REF!+#REF!</f>
        <v>#REF!</v>
      </c>
      <c r="O218" s="6"/>
      <c r="P218" s="6" t="e">
        <f>+#REF!+#REF!+#REF!+#REF!+#REF!+#REF!+#REF!+#REF!+#REF!+#REF!+#REF!</f>
        <v>#REF!</v>
      </c>
      <c r="Q218" s="6" t="e">
        <f>+#REF!+#REF!+#REF!+#REF!+#REF!+#REF!+#REF!+#REF!+#REF!+#REF!+#REF!</f>
        <v>#REF!</v>
      </c>
      <c r="R218" s="6" t="e">
        <f>+#REF!+#REF!+#REF!+#REF!+#REF!+#REF!+#REF!+#REF!+#REF!+#REF!+#REF!</f>
        <v>#REF!</v>
      </c>
    </row>
    <row r="219" spans="2:18" x14ac:dyDescent="0.25">
      <c r="B219" s="5">
        <v>48366</v>
      </c>
      <c r="C219" s="6" t="e">
        <f>+#REF!+#REF!+#REF!+#REF!+#REF!+#REF!+#REF!+#REF!+#REF!+#REF!+#REF!</f>
        <v>#REF!</v>
      </c>
      <c r="D219" s="6" t="e">
        <f>+#REF!+#REF!+#REF!+#REF!+#REF!+#REF!+#REF!+#REF!+#REF!+#REF!+#REF!</f>
        <v>#REF!</v>
      </c>
      <c r="E219" s="6"/>
      <c r="F219" s="6" t="e">
        <f>+#REF!+#REF!+#REF!+#REF!+#REF!+#REF!+#REF!+#REF!+#REF!+#REF!+#REF!</f>
        <v>#REF!</v>
      </c>
      <c r="G219" s="6" t="e">
        <f>+#REF!+#REF!+#REF!+#REF!+#REF!+#REF!+#REF!+#REF!+#REF!+#REF!+#REF!</f>
        <v>#REF!</v>
      </c>
      <c r="H219" s="6" t="e">
        <f>+#REF!+#REF!+#REF!+#REF!+#REF!+#REF!+#REF!+#REF!+#REF!+#REF!+#REF!</f>
        <v>#REF!</v>
      </c>
      <c r="I219" s="6"/>
      <c r="J219" s="6" t="e">
        <f>+#REF!+#REF!+#REF!+#REF!+#REF!+#REF!+#REF!+#REF!+#REF!+#REF!+#REF!</f>
        <v>#REF!</v>
      </c>
      <c r="K219" s="6"/>
      <c r="L219" s="6" t="e">
        <f>+#REF!+#REF!+#REF!+#REF!+#REF!+#REF!+#REF!+#REF!+#REF!+#REF!+#REF!</f>
        <v>#REF!</v>
      </c>
      <c r="M219" s="6" t="e">
        <f>+#REF!+#REF!+#REF!+#REF!+#REF!+#REF!+#REF!+#REF!+#REF!+#REF!+#REF!</f>
        <v>#REF!</v>
      </c>
      <c r="N219" s="6" t="e">
        <f>+#REF!+#REF!+#REF!+#REF!+#REF!+#REF!+#REF!+#REF!+#REF!+#REF!+#REF!</f>
        <v>#REF!</v>
      </c>
      <c r="O219" s="6"/>
      <c r="P219" s="6" t="e">
        <f>+#REF!+#REF!+#REF!+#REF!+#REF!+#REF!+#REF!+#REF!+#REF!+#REF!+#REF!</f>
        <v>#REF!</v>
      </c>
      <c r="Q219" s="6" t="e">
        <f>+#REF!+#REF!+#REF!+#REF!+#REF!+#REF!+#REF!+#REF!+#REF!+#REF!+#REF!</f>
        <v>#REF!</v>
      </c>
      <c r="R219" s="6" t="e">
        <f>+#REF!+#REF!+#REF!+#REF!+#REF!+#REF!+#REF!+#REF!+#REF!+#REF!+#REF!</f>
        <v>#REF!</v>
      </c>
    </row>
    <row r="220" spans="2:18" x14ac:dyDescent="0.25">
      <c r="B220" s="5">
        <v>48396</v>
      </c>
      <c r="C220" s="6" t="e">
        <f>+#REF!+#REF!+#REF!+#REF!+#REF!+#REF!+#REF!+#REF!+#REF!+#REF!+#REF!</f>
        <v>#REF!</v>
      </c>
      <c r="D220" s="6" t="e">
        <f>+#REF!+#REF!+#REF!+#REF!+#REF!+#REF!+#REF!+#REF!+#REF!+#REF!+#REF!</f>
        <v>#REF!</v>
      </c>
      <c r="E220" s="6"/>
      <c r="F220" s="6" t="e">
        <f>+#REF!+#REF!+#REF!+#REF!+#REF!+#REF!+#REF!+#REF!+#REF!+#REF!+#REF!</f>
        <v>#REF!</v>
      </c>
      <c r="G220" s="6" t="e">
        <f>+#REF!+#REF!+#REF!+#REF!+#REF!+#REF!+#REF!+#REF!+#REF!+#REF!+#REF!</f>
        <v>#REF!</v>
      </c>
      <c r="H220" s="6" t="e">
        <f>+#REF!+#REF!+#REF!+#REF!+#REF!+#REF!+#REF!+#REF!+#REF!+#REF!+#REF!</f>
        <v>#REF!</v>
      </c>
      <c r="I220" s="6"/>
      <c r="J220" s="6" t="e">
        <f>+#REF!+#REF!+#REF!+#REF!+#REF!+#REF!+#REF!+#REF!+#REF!+#REF!+#REF!</f>
        <v>#REF!</v>
      </c>
      <c r="K220" s="6"/>
      <c r="L220" s="6" t="e">
        <f>+#REF!+#REF!+#REF!+#REF!+#REF!+#REF!+#REF!+#REF!+#REF!+#REF!+#REF!</f>
        <v>#REF!</v>
      </c>
      <c r="M220" s="6" t="e">
        <f>+#REF!+#REF!+#REF!+#REF!+#REF!+#REF!+#REF!+#REF!+#REF!+#REF!+#REF!</f>
        <v>#REF!</v>
      </c>
      <c r="N220" s="6" t="e">
        <f>+#REF!+#REF!+#REF!+#REF!+#REF!+#REF!+#REF!+#REF!+#REF!+#REF!+#REF!</f>
        <v>#REF!</v>
      </c>
      <c r="O220" s="6"/>
      <c r="P220" s="6" t="e">
        <f>+#REF!+#REF!+#REF!+#REF!+#REF!+#REF!+#REF!+#REF!+#REF!+#REF!+#REF!</f>
        <v>#REF!</v>
      </c>
      <c r="Q220" s="6" t="e">
        <f>+#REF!+#REF!+#REF!+#REF!+#REF!+#REF!+#REF!+#REF!+#REF!+#REF!+#REF!</f>
        <v>#REF!</v>
      </c>
      <c r="R220" s="6" t="e">
        <f>+#REF!+#REF!+#REF!+#REF!+#REF!+#REF!+#REF!+#REF!+#REF!+#REF!+#REF!</f>
        <v>#REF!</v>
      </c>
    </row>
    <row r="221" spans="2:18" x14ac:dyDescent="0.25">
      <c r="B221" s="5">
        <v>48427</v>
      </c>
      <c r="C221" s="6" t="e">
        <f>+#REF!+#REF!+#REF!+#REF!+#REF!+#REF!+#REF!+#REF!+#REF!+#REF!+#REF!</f>
        <v>#REF!</v>
      </c>
      <c r="D221" s="6" t="e">
        <f>+#REF!+#REF!+#REF!+#REF!+#REF!+#REF!+#REF!+#REF!+#REF!+#REF!+#REF!</f>
        <v>#REF!</v>
      </c>
      <c r="E221" s="6"/>
      <c r="F221" s="6" t="e">
        <f>+#REF!+#REF!+#REF!+#REF!+#REF!+#REF!+#REF!+#REF!+#REF!+#REF!+#REF!</f>
        <v>#REF!</v>
      </c>
      <c r="G221" s="6" t="e">
        <f>+#REF!+#REF!+#REF!+#REF!+#REF!+#REF!+#REF!+#REF!+#REF!+#REF!+#REF!</f>
        <v>#REF!</v>
      </c>
      <c r="H221" s="6" t="e">
        <f>+#REF!+#REF!+#REF!+#REF!+#REF!+#REF!+#REF!+#REF!+#REF!+#REF!+#REF!</f>
        <v>#REF!</v>
      </c>
      <c r="I221" s="6"/>
      <c r="J221" s="6" t="e">
        <f>+#REF!+#REF!+#REF!+#REF!+#REF!+#REF!+#REF!+#REF!+#REF!+#REF!+#REF!</f>
        <v>#REF!</v>
      </c>
      <c r="K221" s="6"/>
      <c r="L221" s="6" t="e">
        <f>+#REF!+#REF!+#REF!+#REF!+#REF!+#REF!+#REF!+#REF!+#REF!+#REF!+#REF!</f>
        <v>#REF!</v>
      </c>
      <c r="M221" s="6" t="e">
        <f>+#REF!+#REF!+#REF!+#REF!+#REF!+#REF!+#REF!+#REF!+#REF!+#REF!+#REF!</f>
        <v>#REF!</v>
      </c>
      <c r="N221" s="6" t="e">
        <f>+#REF!+#REF!+#REF!+#REF!+#REF!+#REF!+#REF!+#REF!+#REF!+#REF!+#REF!</f>
        <v>#REF!</v>
      </c>
      <c r="O221" s="6"/>
      <c r="P221" s="6" t="e">
        <f>+#REF!+#REF!+#REF!+#REF!+#REF!+#REF!+#REF!+#REF!+#REF!+#REF!+#REF!</f>
        <v>#REF!</v>
      </c>
      <c r="Q221" s="6" t="e">
        <f>+#REF!+#REF!+#REF!+#REF!+#REF!+#REF!+#REF!+#REF!+#REF!+#REF!+#REF!</f>
        <v>#REF!</v>
      </c>
      <c r="R221" s="6" t="e">
        <f>+#REF!+#REF!+#REF!+#REF!+#REF!+#REF!+#REF!+#REF!+#REF!+#REF!+#REF!</f>
        <v>#REF!</v>
      </c>
    </row>
    <row r="222" spans="2:18" x14ac:dyDescent="0.25">
      <c r="B222" s="5">
        <v>48458</v>
      </c>
      <c r="C222" s="6" t="e">
        <f>+#REF!+#REF!+#REF!+#REF!+#REF!+#REF!+#REF!+#REF!+#REF!+#REF!+#REF!</f>
        <v>#REF!</v>
      </c>
      <c r="D222" s="6" t="e">
        <f>+#REF!+#REF!+#REF!+#REF!+#REF!+#REF!+#REF!+#REF!+#REF!+#REF!+#REF!</f>
        <v>#REF!</v>
      </c>
      <c r="E222" s="6"/>
      <c r="F222" s="6" t="e">
        <f>+#REF!+#REF!+#REF!+#REF!+#REF!+#REF!+#REF!+#REF!+#REF!+#REF!+#REF!</f>
        <v>#REF!</v>
      </c>
      <c r="G222" s="6" t="e">
        <f>+#REF!+#REF!+#REF!+#REF!+#REF!+#REF!+#REF!+#REF!+#REF!+#REF!+#REF!</f>
        <v>#REF!</v>
      </c>
      <c r="H222" s="6" t="e">
        <f>+#REF!+#REF!+#REF!+#REF!+#REF!+#REF!+#REF!+#REF!+#REF!+#REF!+#REF!</f>
        <v>#REF!</v>
      </c>
      <c r="I222" s="6"/>
      <c r="J222" s="6" t="e">
        <f>+#REF!+#REF!+#REF!+#REF!+#REF!+#REF!+#REF!+#REF!+#REF!+#REF!+#REF!</f>
        <v>#REF!</v>
      </c>
      <c r="K222" s="6"/>
      <c r="L222" s="6" t="e">
        <f>+#REF!+#REF!+#REF!+#REF!+#REF!+#REF!+#REF!+#REF!+#REF!+#REF!+#REF!</f>
        <v>#REF!</v>
      </c>
      <c r="M222" s="6" t="e">
        <f>+#REF!+#REF!+#REF!+#REF!+#REF!+#REF!+#REF!+#REF!+#REF!+#REF!+#REF!</f>
        <v>#REF!</v>
      </c>
      <c r="N222" s="6" t="e">
        <f>+#REF!+#REF!+#REF!+#REF!+#REF!+#REF!+#REF!+#REF!+#REF!+#REF!+#REF!</f>
        <v>#REF!</v>
      </c>
      <c r="O222" s="6"/>
      <c r="P222" s="6" t="e">
        <f>+#REF!+#REF!+#REF!+#REF!+#REF!+#REF!+#REF!+#REF!+#REF!+#REF!+#REF!</f>
        <v>#REF!</v>
      </c>
      <c r="Q222" s="6" t="e">
        <f>+#REF!+#REF!+#REF!+#REF!+#REF!+#REF!+#REF!+#REF!+#REF!+#REF!+#REF!</f>
        <v>#REF!</v>
      </c>
      <c r="R222" s="6" t="e">
        <f>+#REF!+#REF!+#REF!+#REF!+#REF!+#REF!+#REF!+#REF!+#REF!+#REF!+#REF!</f>
        <v>#REF!</v>
      </c>
    </row>
    <row r="223" spans="2:18" x14ac:dyDescent="0.25">
      <c r="B223" s="5">
        <v>48488</v>
      </c>
      <c r="C223" s="6" t="e">
        <f>+#REF!+#REF!+#REF!+#REF!+#REF!+#REF!+#REF!+#REF!+#REF!+#REF!+#REF!</f>
        <v>#REF!</v>
      </c>
      <c r="D223" s="6" t="e">
        <f>+#REF!+#REF!+#REF!+#REF!+#REF!+#REF!+#REF!+#REF!+#REF!+#REF!+#REF!</f>
        <v>#REF!</v>
      </c>
      <c r="E223" s="6"/>
      <c r="F223" s="6" t="e">
        <f>+#REF!+#REF!+#REF!+#REF!+#REF!+#REF!+#REF!+#REF!+#REF!+#REF!+#REF!</f>
        <v>#REF!</v>
      </c>
      <c r="G223" s="6" t="e">
        <f>+#REF!+#REF!+#REF!+#REF!+#REF!+#REF!+#REF!+#REF!+#REF!+#REF!+#REF!</f>
        <v>#REF!</v>
      </c>
      <c r="H223" s="6" t="e">
        <f>+#REF!+#REF!+#REF!+#REF!+#REF!+#REF!+#REF!+#REF!+#REF!+#REF!+#REF!</f>
        <v>#REF!</v>
      </c>
      <c r="I223" s="6"/>
      <c r="J223" s="6" t="e">
        <f>+#REF!+#REF!+#REF!+#REF!+#REF!+#REF!+#REF!+#REF!+#REF!+#REF!+#REF!</f>
        <v>#REF!</v>
      </c>
      <c r="K223" s="6"/>
      <c r="L223" s="6" t="e">
        <f>+#REF!+#REF!+#REF!+#REF!+#REF!+#REF!+#REF!+#REF!+#REF!+#REF!+#REF!</f>
        <v>#REF!</v>
      </c>
      <c r="M223" s="6" t="e">
        <f>+#REF!+#REF!+#REF!+#REF!+#REF!+#REF!+#REF!+#REF!+#REF!+#REF!+#REF!</f>
        <v>#REF!</v>
      </c>
      <c r="N223" s="6" t="e">
        <f>+#REF!+#REF!+#REF!+#REF!+#REF!+#REF!+#REF!+#REF!+#REF!+#REF!+#REF!</f>
        <v>#REF!</v>
      </c>
      <c r="O223" s="6"/>
      <c r="P223" s="6" t="e">
        <f>+#REF!+#REF!+#REF!+#REF!+#REF!+#REF!+#REF!+#REF!+#REF!+#REF!+#REF!</f>
        <v>#REF!</v>
      </c>
      <c r="Q223" s="6" t="e">
        <f>+#REF!+#REF!+#REF!+#REF!+#REF!+#REF!+#REF!+#REF!+#REF!+#REF!+#REF!</f>
        <v>#REF!</v>
      </c>
      <c r="R223" s="6" t="e">
        <f>+#REF!+#REF!+#REF!+#REF!+#REF!+#REF!+#REF!+#REF!+#REF!+#REF!+#REF!</f>
        <v>#REF!</v>
      </c>
    </row>
    <row r="224" spans="2:18" x14ac:dyDescent="0.25">
      <c r="B224" s="5">
        <v>48519</v>
      </c>
      <c r="C224" s="6" t="e">
        <f>+#REF!+#REF!+#REF!+#REF!+#REF!+#REF!+#REF!+#REF!+#REF!+#REF!+#REF!</f>
        <v>#REF!</v>
      </c>
      <c r="D224" s="6" t="e">
        <f>+#REF!+#REF!+#REF!+#REF!+#REF!+#REF!+#REF!+#REF!+#REF!+#REF!+#REF!</f>
        <v>#REF!</v>
      </c>
      <c r="E224" s="6"/>
      <c r="F224" s="6" t="e">
        <f>+#REF!+#REF!+#REF!+#REF!+#REF!+#REF!+#REF!+#REF!+#REF!+#REF!+#REF!</f>
        <v>#REF!</v>
      </c>
      <c r="G224" s="6" t="e">
        <f>+#REF!+#REF!+#REF!+#REF!+#REF!+#REF!+#REF!+#REF!+#REF!+#REF!+#REF!</f>
        <v>#REF!</v>
      </c>
      <c r="H224" s="6" t="e">
        <f>+#REF!+#REF!+#REF!+#REF!+#REF!+#REF!+#REF!+#REF!+#REF!+#REF!+#REF!</f>
        <v>#REF!</v>
      </c>
      <c r="I224" s="6"/>
      <c r="J224" s="6" t="e">
        <f>+#REF!+#REF!+#REF!+#REF!+#REF!+#REF!+#REF!+#REF!+#REF!+#REF!+#REF!</f>
        <v>#REF!</v>
      </c>
      <c r="K224" s="6"/>
      <c r="L224" s="6" t="e">
        <f>+#REF!+#REF!+#REF!+#REF!+#REF!+#REF!+#REF!+#REF!+#REF!+#REF!+#REF!</f>
        <v>#REF!</v>
      </c>
      <c r="M224" s="6" t="e">
        <f>+#REF!+#REF!+#REF!+#REF!+#REF!+#REF!+#REF!+#REF!+#REF!+#REF!+#REF!</f>
        <v>#REF!</v>
      </c>
      <c r="N224" s="6" t="e">
        <f>+#REF!+#REF!+#REF!+#REF!+#REF!+#REF!+#REF!+#REF!+#REF!+#REF!+#REF!</f>
        <v>#REF!</v>
      </c>
      <c r="O224" s="6"/>
      <c r="P224" s="6" t="e">
        <f>+#REF!+#REF!+#REF!+#REF!+#REF!+#REF!+#REF!+#REF!+#REF!+#REF!+#REF!</f>
        <v>#REF!</v>
      </c>
      <c r="Q224" s="6" t="e">
        <f>+#REF!+#REF!+#REF!+#REF!+#REF!+#REF!+#REF!+#REF!+#REF!+#REF!+#REF!</f>
        <v>#REF!</v>
      </c>
      <c r="R224" s="6" t="e">
        <f>+#REF!+#REF!+#REF!+#REF!+#REF!+#REF!+#REF!+#REF!+#REF!+#REF!+#REF!</f>
        <v>#REF!</v>
      </c>
    </row>
    <row r="225" spans="2:18" x14ac:dyDescent="0.25">
      <c r="B225" s="5">
        <v>48549</v>
      </c>
      <c r="C225" s="6" t="e">
        <f>+#REF!+#REF!+#REF!+#REF!+#REF!+#REF!+#REF!+#REF!+#REF!+#REF!+#REF!</f>
        <v>#REF!</v>
      </c>
      <c r="D225" s="6" t="e">
        <f>+#REF!+#REF!+#REF!+#REF!+#REF!+#REF!+#REF!+#REF!+#REF!+#REF!+#REF!</f>
        <v>#REF!</v>
      </c>
      <c r="E225" s="6"/>
      <c r="F225" s="6" t="e">
        <f>+#REF!+#REF!+#REF!+#REF!+#REF!+#REF!+#REF!+#REF!+#REF!+#REF!+#REF!</f>
        <v>#REF!</v>
      </c>
      <c r="G225" s="6" t="e">
        <f>+#REF!+#REF!+#REF!+#REF!+#REF!+#REF!+#REF!+#REF!+#REF!+#REF!+#REF!</f>
        <v>#REF!</v>
      </c>
      <c r="H225" s="6" t="e">
        <f>+#REF!+#REF!+#REF!+#REF!+#REF!+#REF!+#REF!+#REF!+#REF!+#REF!+#REF!</f>
        <v>#REF!</v>
      </c>
      <c r="I225" s="6"/>
      <c r="J225" s="6" t="e">
        <f>+#REF!+#REF!+#REF!+#REF!+#REF!+#REF!+#REF!+#REF!+#REF!+#REF!+#REF!</f>
        <v>#REF!</v>
      </c>
      <c r="K225" s="6"/>
      <c r="L225" s="6" t="e">
        <f>+#REF!+#REF!+#REF!+#REF!+#REF!+#REF!+#REF!+#REF!+#REF!+#REF!+#REF!</f>
        <v>#REF!</v>
      </c>
      <c r="M225" s="6" t="e">
        <f>+#REF!+#REF!+#REF!+#REF!+#REF!+#REF!+#REF!+#REF!+#REF!+#REF!+#REF!</f>
        <v>#REF!</v>
      </c>
      <c r="N225" s="6" t="e">
        <f>+#REF!+#REF!+#REF!+#REF!+#REF!+#REF!+#REF!+#REF!+#REF!+#REF!+#REF!</f>
        <v>#REF!</v>
      </c>
      <c r="O225" s="6"/>
      <c r="P225" s="6" t="e">
        <f>+#REF!+#REF!+#REF!+#REF!+#REF!+#REF!+#REF!+#REF!+#REF!+#REF!+#REF!</f>
        <v>#REF!</v>
      </c>
      <c r="Q225" s="6" t="e">
        <f>+#REF!+#REF!+#REF!+#REF!+#REF!+#REF!+#REF!+#REF!+#REF!+#REF!+#REF!</f>
        <v>#REF!</v>
      </c>
      <c r="R225" s="6" t="e">
        <f>+#REF!+#REF!+#REF!+#REF!+#REF!+#REF!+#REF!+#REF!+#REF!+#REF!+#REF!</f>
        <v>#REF!</v>
      </c>
    </row>
    <row r="227" spans="2:18" x14ac:dyDescent="0.25">
      <c r="B227" s="7" t="s">
        <v>5</v>
      </c>
    </row>
    <row r="228" spans="2:18" x14ac:dyDescent="0.25">
      <c r="B228" s="8" t="s">
        <v>8</v>
      </c>
    </row>
    <row r="229" spans="2:18" x14ac:dyDescent="0.25">
      <c r="B229" s="8" t="s">
        <v>6</v>
      </c>
    </row>
    <row r="230" spans="2:18" x14ac:dyDescent="0.25">
      <c r="B230" s="2" t="s">
        <v>23</v>
      </c>
    </row>
    <row r="231" spans="2:18" x14ac:dyDescent="0.25">
      <c r="B231" s="2" t="s">
        <v>24</v>
      </c>
    </row>
    <row r="232" spans="2:18" x14ac:dyDescent="0.25">
      <c r="B232" s="14" t="s">
        <v>19</v>
      </c>
    </row>
    <row r="233" spans="2:18" x14ac:dyDescent="0.25">
      <c r="B233" s="2" t="s">
        <v>20</v>
      </c>
    </row>
    <row r="234" spans="2:18" x14ac:dyDescent="0.25">
      <c r="B234" s="2" t="s">
        <v>21</v>
      </c>
    </row>
  </sheetData>
  <mergeCells count="7">
    <mergeCell ref="P5:R6"/>
    <mergeCell ref="B5:B8"/>
    <mergeCell ref="C5:C7"/>
    <mergeCell ref="D5:D7"/>
    <mergeCell ref="F5:H6"/>
    <mergeCell ref="J5:J7"/>
    <mergeCell ref="L5: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A24" workbookViewId="0">
      <selection activeCell="E30" sqref="E30:I30"/>
    </sheetView>
  </sheetViews>
  <sheetFormatPr baseColWidth="10" defaultRowHeight="15" x14ac:dyDescent="0.25"/>
  <cols>
    <col min="2" max="2" width="29.42578125" customWidth="1"/>
  </cols>
  <sheetData>
    <row r="1" spans="2:22" ht="15.75" thickBot="1" x14ac:dyDescent="0.3"/>
    <row r="2" spans="2:22" ht="22.5" x14ac:dyDescent="0.25">
      <c r="B2" s="30" t="s">
        <v>32</v>
      </c>
      <c r="C2" s="31" t="s">
        <v>33</v>
      </c>
      <c r="D2" s="32" t="s">
        <v>26</v>
      </c>
      <c r="E2" s="32" t="s">
        <v>27</v>
      </c>
      <c r="F2" s="33">
        <v>2017</v>
      </c>
      <c r="G2" s="33">
        <v>2018</v>
      </c>
      <c r="H2" s="33">
        <v>2019</v>
      </c>
      <c r="I2" s="33">
        <v>2020</v>
      </c>
      <c r="J2" s="33">
        <v>2021</v>
      </c>
      <c r="K2" s="33">
        <v>2022</v>
      </c>
      <c r="L2" s="33">
        <v>2023</v>
      </c>
      <c r="M2" s="33">
        <v>2024</v>
      </c>
      <c r="N2" s="33">
        <v>2025</v>
      </c>
      <c r="O2" s="33">
        <v>2026</v>
      </c>
      <c r="P2" s="33">
        <v>2027</v>
      </c>
      <c r="Q2" s="33">
        <v>2028</v>
      </c>
      <c r="R2" s="33">
        <v>2029</v>
      </c>
      <c r="S2" s="33">
        <v>2030</v>
      </c>
      <c r="T2" s="32" t="s">
        <v>28</v>
      </c>
      <c r="U2" s="32" t="s">
        <v>34</v>
      </c>
      <c r="V2" s="34">
        <v>2032</v>
      </c>
    </row>
    <row r="3" spans="2:22" ht="39.950000000000003" customHeight="1" x14ac:dyDescent="0.25">
      <c r="B3" s="35" t="s">
        <v>29</v>
      </c>
      <c r="C3" s="36" t="s">
        <v>4</v>
      </c>
      <c r="D3" s="37" t="e">
        <f>+MAX(#REF!)</f>
        <v>#REF!</v>
      </c>
      <c r="E3" s="37" t="e">
        <f>+MAX(#REF!)</f>
        <v>#REF!</v>
      </c>
      <c r="F3" s="37" t="e">
        <f>+MAX(#REF!)</f>
        <v>#REF!</v>
      </c>
      <c r="G3" s="37" t="e">
        <f>+MAX(#REF!)</f>
        <v>#REF!</v>
      </c>
      <c r="H3" s="37" t="e">
        <f>+MAX(#REF!)</f>
        <v>#REF!</v>
      </c>
      <c r="I3" s="37" t="e">
        <f>+MAX(#REF!)</f>
        <v>#REF!</v>
      </c>
      <c r="J3" s="37" t="e">
        <f>+MAX(#REF!)</f>
        <v>#REF!</v>
      </c>
      <c r="K3" s="37" t="e">
        <f>+MAX(#REF!)</f>
        <v>#REF!</v>
      </c>
      <c r="L3" s="37" t="e">
        <f>+MAX(#REF!)</f>
        <v>#REF!</v>
      </c>
      <c r="M3" s="37" t="e">
        <f>+MAX(#REF!)</f>
        <v>#REF!</v>
      </c>
      <c r="N3" s="37" t="e">
        <f>+MAX(#REF!)</f>
        <v>#REF!</v>
      </c>
      <c r="O3" s="37" t="e">
        <f>+MAX(#REF!)</f>
        <v>#REF!</v>
      </c>
      <c r="P3" s="37" t="e">
        <f>+MAX(#REF!)</f>
        <v>#REF!</v>
      </c>
      <c r="Q3" s="37" t="e">
        <f>+MAX(#REF!)</f>
        <v>#REF!</v>
      </c>
      <c r="R3" s="37" t="e">
        <f>+MAX(#REF!)</f>
        <v>#REF!</v>
      </c>
      <c r="S3" s="37" t="e">
        <f>+MAX(#REF!)</f>
        <v>#REF!</v>
      </c>
      <c r="T3" s="37" t="e">
        <f>+MAX(#REF!)</f>
        <v>#REF!</v>
      </c>
      <c r="U3" s="37" t="e">
        <f>+MAX(#REF!)</f>
        <v>#REF!</v>
      </c>
      <c r="V3" s="37" t="e">
        <f>+MAX(#REF!)</f>
        <v>#REF!</v>
      </c>
    </row>
    <row r="4" spans="2:22" ht="39.950000000000003" customHeight="1" x14ac:dyDescent="0.25">
      <c r="B4" s="35" t="s">
        <v>42</v>
      </c>
      <c r="C4" s="36" t="s">
        <v>4</v>
      </c>
      <c r="D4" s="37" t="e">
        <f>+MAX(#REF!)</f>
        <v>#REF!</v>
      </c>
      <c r="E4" s="37" t="e">
        <f>+MAX(#REF!)</f>
        <v>#REF!</v>
      </c>
      <c r="F4" s="37" t="e">
        <f>+MAX(#REF!)</f>
        <v>#REF!</v>
      </c>
      <c r="G4" s="37" t="e">
        <f>+MAX(#REF!)</f>
        <v>#REF!</v>
      </c>
      <c r="H4" s="49" t="e">
        <f>+MAX(#REF!)</f>
        <v>#REF!</v>
      </c>
      <c r="I4" s="37" t="e">
        <f>+MAX(#REF!)</f>
        <v>#REF!</v>
      </c>
      <c r="J4" s="37" t="e">
        <f>+MAX(#REF!)</f>
        <v>#REF!</v>
      </c>
      <c r="K4" s="37" t="e">
        <f>+MAX(#REF!)</f>
        <v>#REF!</v>
      </c>
      <c r="L4" s="37" t="e">
        <f>+MAX(#REF!)</f>
        <v>#REF!</v>
      </c>
      <c r="M4" s="37" t="e">
        <f>+MAX(#REF!)</f>
        <v>#REF!</v>
      </c>
      <c r="N4" s="37" t="e">
        <f>+MAX(#REF!)</f>
        <v>#REF!</v>
      </c>
      <c r="O4" s="37" t="e">
        <f>+MAX(#REF!)</f>
        <v>#REF!</v>
      </c>
      <c r="P4" s="37" t="e">
        <f>+MAX(#REF!)</f>
        <v>#REF!</v>
      </c>
      <c r="Q4" s="37" t="e">
        <f>+MAX(#REF!)</f>
        <v>#REF!</v>
      </c>
      <c r="R4" s="37" t="e">
        <f>+MAX(#REF!)</f>
        <v>#REF!</v>
      </c>
      <c r="S4" s="37" t="e">
        <f>+MAX(#REF!)</f>
        <v>#REF!</v>
      </c>
      <c r="T4" s="37" t="e">
        <f>+MAX(#REF!)</f>
        <v>#REF!</v>
      </c>
      <c r="U4" s="37" t="e">
        <f>+MAX(#REF!)</f>
        <v>#REF!</v>
      </c>
      <c r="V4" s="37" t="e">
        <f>+MAX(#REF!)</f>
        <v>#REF!</v>
      </c>
    </row>
    <row r="5" spans="2:22" ht="39.950000000000003" customHeight="1" x14ac:dyDescent="0.25">
      <c r="B5" s="35" t="s">
        <v>39</v>
      </c>
      <c r="C5" s="36" t="s">
        <v>4</v>
      </c>
      <c r="D5" s="37" t="e">
        <f>+MAX(#REF!)-11</f>
        <v>#REF!</v>
      </c>
      <c r="E5" s="37" t="e">
        <f>+MAX(#REF!)</f>
        <v>#REF!</v>
      </c>
      <c r="F5" s="37" t="e">
        <f>+MAX(#REF!)</f>
        <v>#REF!</v>
      </c>
      <c r="G5" s="37" t="e">
        <f>+MAX(#REF!)</f>
        <v>#REF!</v>
      </c>
      <c r="H5" s="37" t="e">
        <f>+MAX(#REF!)</f>
        <v>#REF!</v>
      </c>
      <c r="I5" s="37" t="e">
        <f>+MAX(#REF!)</f>
        <v>#REF!</v>
      </c>
      <c r="J5" s="37" t="e">
        <f>+MAX(#REF!)</f>
        <v>#REF!</v>
      </c>
      <c r="K5" s="37" t="e">
        <f>+MAX(#REF!)</f>
        <v>#REF!</v>
      </c>
      <c r="L5" s="37" t="e">
        <f>+MAX(#REF!)</f>
        <v>#REF!</v>
      </c>
      <c r="M5" s="37" t="e">
        <f>+MAX(#REF!)</f>
        <v>#REF!</v>
      </c>
      <c r="N5" s="37" t="e">
        <f>+MAX(#REF!)</f>
        <v>#REF!</v>
      </c>
      <c r="O5" s="37" t="e">
        <f>+MAX(#REF!)</f>
        <v>#REF!</v>
      </c>
      <c r="P5" s="37" t="e">
        <f>+MAX(#REF!)</f>
        <v>#REF!</v>
      </c>
      <c r="Q5" s="37" t="e">
        <f>+MAX(#REF!)</f>
        <v>#REF!</v>
      </c>
      <c r="R5" s="37" t="e">
        <f>+MAX(#REF!)</f>
        <v>#REF!</v>
      </c>
      <c r="S5" s="37" t="e">
        <f>+MAX(#REF!)</f>
        <v>#REF!</v>
      </c>
      <c r="T5" s="37" t="e">
        <f>+MAX(#REF!)</f>
        <v>#REF!</v>
      </c>
      <c r="U5" s="37" t="e">
        <f>+MAX(#REF!)</f>
        <v>#REF!</v>
      </c>
      <c r="V5" s="37" t="e">
        <f>+MAX(#REF!)</f>
        <v>#REF!</v>
      </c>
    </row>
    <row r="6" spans="2:22" ht="39.950000000000003" customHeight="1" x14ac:dyDescent="0.25">
      <c r="B6" s="35" t="s">
        <v>43</v>
      </c>
      <c r="C6" s="36" t="s">
        <v>4</v>
      </c>
      <c r="D6" s="37" t="e">
        <f>+MAX(#REF!)</f>
        <v>#REF!</v>
      </c>
      <c r="E6" s="37" t="e">
        <f>+MAX(#REF!)</f>
        <v>#REF!</v>
      </c>
      <c r="F6" s="37" t="e">
        <f>+MAX(#REF!)</f>
        <v>#REF!</v>
      </c>
      <c r="G6" s="37" t="e">
        <f>+MAX(#REF!)</f>
        <v>#REF!</v>
      </c>
      <c r="H6" s="37" t="e">
        <f>+MAX(#REF!)</f>
        <v>#REF!</v>
      </c>
      <c r="I6" s="37" t="e">
        <f>+MAX(#REF!)</f>
        <v>#REF!</v>
      </c>
      <c r="J6" s="37" t="e">
        <f>+MAX(#REF!)</f>
        <v>#REF!</v>
      </c>
      <c r="K6" s="37" t="e">
        <f>+MAX(#REF!)</f>
        <v>#REF!</v>
      </c>
      <c r="L6" s="37" t="e">
        <f>+MAX(#REF!)</f>
        <v>#REF!</v>
      </c>
      <c r="M6" s="37" t="e">
        <f>+MAX(#REF!)</f>
        <v>#REF!</v>
      </c>
      <c r="N6" s="37" t="e">
        <f>+MAX(#REF!)</f>
        <v>#REF!</v>
      </c>
      <c r="O6" s="37" t="e">
        <f>+MAX(#REF!)</f>
        <v>#REF!</v>
      </c>
      <c r="P6" s="37" t="e">
        <f>+MAX(#REF!)</f>
        <v>#REF!</v>
      </c>
      <c r="Q6" s="37" t="e">
        <f>+MAX(#REF!)</f>
        <v>#REF!</v>
      </c>
      <c r="R6" s="37" t="e">
        <f>+MAX(#REF!)</f>
        <v>#REF!</v>
      </c>
      <c r="S6" s="37" t="e">
        <f>+MAX(#REF!)</f>
        <v>#REF!</v>
      </c>
      <c r="T6" s="37" t="e">
        <f>+MAX(#REF!)</f>
        <v>#REF!</v>
      </c>
      <c r="U6" s="37" t="e">
        <f>+MAX(#REF!)</f>
        <v>#REF!</v>
      </c>
      <c r="V6" s="37" t="e">
        <f>+MAX(#REF!)</f>
        <v>#REF!</v>
      </c>
    </row>
    <row r="7" spans="2:22" ht="39.950000000000003" customHeight="1" x14ac:dyDescent="0.25">
      <c r="B7" s="35" t="s">
        <v>40</v>
      </c>
      <c r="C7" s="36" t="s">
        <v>4</v>
      </c>
      <c r="D7" s="37" t="e">
        <f>+MAX(#REF!)</f>
        <v>#REF!</v>
      </c>
      <c r="E7" s="37" t="e">
        <f>+MAX(#REF!)</f>
        <v>#REF!</v>
      </c>
      <c r="F7" s="37" t="e">
        <f>+MAX(#REF!)</f>
        <v>#REF!</v>
      </c>
      <c r="G7" s="37" t="e">
        <f>+MAX(#REF!)</f>
        <v>#REF!</v>
      </c>
      <c r="H7" s="37" t="e">
        <f>+MAX(#REF!)</f>
        <v>#REF!</v>
      </c>
      <c r="I7" s="37" t="e">
        <f>+MAX(#REF!)</f>
        <v>#REF!</v>
      </c>
      <c r="J7" s="37" t="e">
        <f>+MAX(#REF!)</f>
        <v>#REF!</v>
      </c>
      <c r="K7" s="37" t="e">
        <f>+MAX(#REF!)</f>
        <v>#REF!</v>
      </c>
      <c r="L7" s="37" t="e">
        <f>+MAX(#REF!)</f>
        <v>#REF!</v>
      </c>
      <c r="M7" s="37" t="e">
        <f>+MAX(#REF!)</f>
        <v>#REF!</v>
      </c>
      <c r="N7" s="37" t="e">
        <f>+MAX(#REF!)</f>
        <v>#REF!</v>
      </c>
      <c r="O7" s="37" t="e">
        <f>+MAX(#REF!)</f>
        <v>#REF!</v>
      </c>
      <c r="P7" s="37" t="e">
        <f>+MAX(#REF!)</f>
        <v>#REF!</v>
      </c>
      <c r="Q7" s="37" t="e">
        <f>+MAX(#REF!)</f>
        <v>#REF!</v>
      </c>
      <c r="R7" s="37" t="e">
        <f>+MAX(#REF!)</f>
        <v>#REF!</v>
      </c>
      <c r="S7" s="37" t="e">
        <f>+MAX(#REF!)</f>
        <v>#REF!</v>
      </c>
      <c r="T7" s="37" t="e">
        <f>+MAX(#REF!)</f>
        <v>#REF!</v>
      </c>
      <c r="U7" s="37" t="e">
        <f>+MAX(#REF!)</f>
        <v>#REF!</v>
      </c>
      <c r="V7" s="37" t="e">
        <f>+MAX(#REF!)</f>
        <v>#REF!</v>
      </c>
    </row>
    <row r="8" spans="2:22" ht="39.950000000000003" customHeight="1" x14ac:dyDescent="0.25">
      <c r="B8" s="35" t="s">
        <v>38</v>
      </c>
      <c r="C8" s="36" t="s">
        <v>4</v>
      </c>
      <c r="D8" s="37" t="e">
        <f>+MAX(#REF!)</f>
        <v>#REF!</v>
      </c>
      <c r="E8" s="37" t="e">
        <f>+MAX(#REF!)</f>
        <v>#REF!</v>
      </c>
      <c r="F8" s="37" t="e">
        <f>+MAX(#REF!)</f>
        <v>#REF!</v>
      </c>
      <c r="G8" s="37" t="e">
        <f>+MAX(#REF!)</f>
        <v>#REF!</v>
      </c>
      <c r="H8" s="37" t="e">
        <f>+MAX(#REF!)</f>
        <v>#REF!</v>
      </c>
      <c r="I8" s="37" t="e">
        <f>+MAX(#REF!)</f>
        <v>#REF!</v>
      </c>
      <c r="J8" s="37" t="e">
        <f>+MAX(#REF!)</f>
        <v>#REF!</v>
      </c>
      <c r="K8" s="37" t="e">
        <f>+MAX(#REF!)</f>
        <v>#REF!</v>
      </c>
      <c r="L8" s="37" t="e">
        <f>+MAX(#REF!)</f>
        <v>#REF!</v>
      </c>
      <c r="M8" s="37" t="e">
        <f>+MAX(#REF!)</f>
        <v>#REF!</v>
      </c>
      <c r="N8" s="37" t="e">
        <f>+MAX(#REF!)</f>
        <v>#REF!</v>
      </c>
      <c r="O8" s="37" t="e">
        <f>+MAX(#REF!)</f>
        <v>#REF!</v>
      </c>
      <c r="P8" s="37" t="e">
        <f>+MAX(#REF!)</f>
        <v>#REF!</v>
      </c>
      <c r="Q8" s="37" t="e">
        <f>+MAX(#REF!)</f>
        <v>#REF!</v>
      </c>
      <c r="R8" s="37" t="e">
        <f>+MAX(#REF!)</f>
        <v>#REF!</v>
      </c>
      <c r="S8" s="37" t="e">
        <f>+MAX(#REF!)</f>
        <v>#REF!</v>
      </c>
      <c r="T8" s="37" t="e">
        <f>+MAX(#REF!)</f>
        <v>#REF!</v>
      </c>
      <c r="U8" s="37" t="e">
        <f>+MAX(#REF!)</f>
        <v>#REF!</v>
      </c>
      <c r="V8" s="37" t="e">
        <f>+MAX(#REF!)</f>
        <v>#REF!</v>
      </c>
    </row>
    <row r="9" spans="2:22" ht="39.950000000000003" customHeight="1" x14ac:dyDescent="0.25">
      <c r="B9" s="35" t="s">
        <v>44</v>
      </c>
      <c r="C9" s="36" t="s">
        <v>4</v>
      </c>
      <c r="D9" s="37" t="e">
        <f>+MAX(#REF!)</f>
        <v>#REF!</v>
      </c>
      <c r="E9" s="37" t="e">
        <f>+MAX(#REF!)</f>
        <v>#REF!</v>
      </c>
      <c r="F9" s="37" t="e">
        <f>+MAX(#REF!)</f>
        <v>#REF!</v>
      </c>
      <c r="G9" s="37" t="e">
        <f>+MAX(#REF!)</f>
        <v>#REF!</v>
      </c>
      <c r="H9" s="37" t="e">
        <f>+MAX(#REF!)</f>
        <v>#REF!</v>
      </c>
      <c r="I9" s="37" t="e">
        <f>+MAX(#REF!)</f>
        <v>#REF!</v>
      </c>
      <c r="J9" s="37" t="e">
        <f>+MAX(#REF!)</f>
        <v>#REF!</v>
      </c>
      <c r="K9" s="37" t="e">
        <f>+MAX(#REF!)</f>
        <v>#REF!</v>
      </c>
      <c r="L9" s="37" t="e">
        <f>+MAX(#REF!)</f>
        <v>#REF!</v>
      </c>
      <c r="M9" s="37" t="e">
        <f>+MAX(#REF!)</f>
        <v>#REF!</v>
      </c>
      <c r="N9" s="37" t="e">
        <f>+MAX(#REF!)</f>
        <v>#REF!</v>
      </c>
      <c r="O9" s="37" t="e">
        <f>+MAX(#REF!)</f>
        <v>#REF!</v>
      </c>
      <c r="P9" s="37" t="e">
        <f>+MAX(#REF!)</f>
        <v>#REF!</v>
      </c>
      <c r="Q9" s="37" t="e">
        <f>+MAX(#REF!)</f>
        <v>#REF!</v>
      </c>
      <c r="R9" s="37" t="e">
        <f>+MAX(#REF!)</f>
        <v>#REF!</v>
      </c>
      <c r="S9" s="37" t="e">
        <f>+MAX(#REF!)</f>
        <v>#REF!</v>
      </c>
      <c r="T9" s="37" t="e">
        <f>+MAX(#REF!)</f>
        <v>#REF!</v>
      </c>
      <c r="U9" s="37" t="e">
        <f>+MAX(#REF!)</f>
        <v>#REF!</v>
      </c>
      <c r="V9" s="37" t="e">
        <f>+MAX(#REF!)</f>
        <v>#REF!</v>
      </c>
    </row>
    <row r="10" spans="2:22" ht="39.950000000000003" customHeight="1" x14ac:dyDescent="0.25">
      <c r="B10" s="35" t="s">
        <v>36</v>
      </c>
      <c r="C10" s="36" t="s">
        <v>4</v>
      </c>
      <c r="D10" s="37" t="e">
        <f>+MAX(#REF!)</f>
        <v>#REF!</v>
      </c>
      <c r="E10" s="37" t="e">
        <f>+MAX(#REF!)</f>
        <v>#REF!</v>
      </c>
      <c r="F10" s="37" t="e">
        <f>+MAX(#REF!)</f>
        <v>#REF!</v>
      </c>
      <c r="G10" s="37" t="e">
        <f>+MAX(#REF!)</f>
        <v>#REF!</v>
      </c>
      <c r="H10" s="37" t="e">
        <f>+MAX(#REF!)</f>
        <v>#REF!</v>
      </c>
      <c r="I10" s="37" t="e">
        <f>+MAX(#REF!)</f>
        <v>#REF!</v>
      </c>
      <c r="J10" s="37" t="e">
        <f>+MAX(#REF!)</f>
        <v>#REF!</v>
      </c>
      <c r="K10" s="37" t="e">
        <f>+MAX(#REF!)</f>
        <v>#REF!</v>
      </c>
      <c r="L10" s="37" t="e">
        <f>+MAX(#REF!)</f>
        <v>#REF!</v>
      </c>
      <c r="M10" s="37" t="e">
        <f>+MAX(#REF!)</f>
        <v>#REF!</v>
      </c>
      <c r="N10" s="37" t="e">
        <f>+MAX(#REF!)</f>
        <v>#REF!</v>
      </c>
      <c r="O10" s="37" t="e">
        <f>+MAX(#REF!)</f>
        <v>#REF!</v>
      </c>
      <c r="P10" s="37" t="e">
        <f>+MAX(#REF!)</f>
        <v>#REF!</v>
      </c>
      <c r="Q10" s="37" t="e">
        <f>+MAX(#REF!)</f>
        <v>#REF!</v>
      </c>
      <c r="R10" s="37" t="e">
        <f>+MAX(#REF!)</f>
        <v>#REF!</v>
      </c>
      <c r="S10" s="37" t="e">
        <f>+MAX(#REF!)</f>
        <v>#REF!</v>
      </c>
      <c r="T10" s="37" t="e">
        <f>+MAX(#REF!)</f>
        <v>#REF!</v>
      </c>
      <c r="U10" s="37" t="e">
        <f>+MAX(#REF!)</f>
        <v>#REF!</v>
      </c>
      <c r="V10" s="37" t="e">
        <f>+MAX(#REF!)</f>
        <v>#REF!</v>
      </c>
    </row>
    <row r="11" spans="2:22" ht="39.950000000000003" customHeight="1" x14ac:dyDescent="0.25">
      <c r="B11" s="35" t="s">
        <v>41</v>
      </c>
      <c r="C11" s="36" t="s">
        <v>4</v>
      </c>
      <c r="D11" s="37" t="e">
        <f>+MAX(#REF!)</f>
        <v>#REF!</v>
      </c>
      <c r="E11" s="37" t="e">
        <f>+MAX(#REF!)</f>
        <v>#REF!</v>
      </c>
      <c r="F11" s="37" t="e">
        <f>+MAX(#REF!)</f>
        <v>#REF!</v>
      </c>
      <c r="G11" s="37" t="e">
        <f>+MAX(#REF!)</f>
        <v>#REF!</v>
      </c>
      <c r="H11" s="37" t="e">
        <f>+MAX(#REF!)</f>
        <v>#REF!</v>
      </c>
      <c r="I11" s="37" t="e">
        <f>+MAX(#REF!)</f>
        <v>#REF!</v>
      </c>
      <c r="J11" s="37" t="e">
        <f>+MAX(#REF!)</f>
        <v>#REF!</v>
      </c>
      <c r="K11" s="37" t="e">
        <f>+MAX(#REF!)</f>
        <v>#REF!</v>
      </c>
      <c r="L11" s="37" t="e">
        <f>+MAX(#REF!)</f>
        <v>#REF!</v>
      </c>
      <c r="M11" s="37" t="e">
        <f>+MAX(#REF!)</f>
        <v>#REF!</v>
      </c>
      <c r="N11" s="37" t="e">
        <f>+MAX(#REF!)</f>
        <v>#REF!</v>
      </c>
      <c r="O11" s="37" t="e">
        <f>+MAX(#REF!)</f>
        <v>#REF!</v>
      </c>
      <c r="P11" s="37" t="e">
        <f>+MAX(#REF!)</f>
        <v>#REF!</v>
      </c>
      <c r="Q11" s="37" t="e">
        <f>+MAX(#REF!)</f>
        <v>#REF!</v>
      </c>
      <c r="R11" s="37" t="e">
        <f>+MAX(#REF!)</f>
        <v>#REF!</v>
      </c>
      <c r="S11" s="37" t="e">
        <f>+MAX(#REF!)</f>
        <v>#REF!</v>
      </c>
      <c r="T11" s="37" t="e">
        <f>+MAX(#REF!)</f>
        <v>#REF!</v>
      </c>
      <c r="U11" s="37" t="e">
        <f>+MAX(#REF!)</f>
        <v>#REF!</v>
      </c>
      <c r="V11" s="37" t="e">
        <f>+MAX(#REF!)</f>
        <v>#REF!</v>
      </c>
    </row>
    <row r="12" spans="2:22" ht="39.950000000000003" customHeight="1" x14ac:dyDescent="0.25">
      <c r="B12" s="35" t="s">
        <v>35</v>
      </c>
      <c r="C12" s="36" t="s">
        <v>4</v>
      </c>
      <c r="D12" s="37" t="e">
        <f>+MAX(#REF!)</f>
        <v>#REF!</v>
      </c>
      <c r="E12" s="37" t="e">
        <f>+MAX(#REF!)</f>
        <v>#REF!</v>
      </c>
      <c r="F12" s="37" t="e">
        <f>+MAX(#REF!)</f>
        <v>#REF!</v>
      </c>
      <c r="G12" s="37" t="e">
        <f>+MAX(#REF!)</f>
        <v>#REF!</v>
      </c>
      <c r="H12" s="37" t="e">
        <f>+MAX(#REF!)</f>
        <v>#REF!</v>
      </c>
      <c r="I12" s="37" t="e">
        <f>+MAX(#REF!)</f>
        <v>#REF!</v>
      </c>
      <c r="J12" s="37" t="e">
        <f>+MAX(#REF!)</f>
        <v>#REF!</v>
      </c>
      <c r="K12" s="37" t="e">
        <f>+MAX(#REF!)</f>
        <v>#REF!</v>
      </c>
      <c r="L12" s="37" t="e">
        <f>+MAX(#REF!)</f>
        <v>#REF!</v>
      </c>
      <c r="M12" s="37" t="e">
        <f>+MAX(#REF!)</f>
        <v>#REF!</v>
      </c>
      <c r="N12" s="37" t="e">
        <f>+MAX(#REF!)</f>
        <v>#REF!</v>
      </c>
      <c r="O12" s="37" t="e">
        <f>+MAX(#REF!)</f>
        <v>#REF!</v>
      </c>
      <c r="P12" s="37" t="e">
        <f>+MAX(#REF!)</f>
        <v>#REF!</v>
      </c>
      <c r="Q12" s="37" t="e">
        <f>+MAX(#REF!)</f>
        <v>#REF!</v>
      </c>
      <c r="R12" s="37" t="e">
        <f>+MAX(#REF!)</f>
        <v>#REF!</v>
      </c>
      <c r="S12" s="37" t="e">
        <f>+MAX(#REF!)</f>
        <v>#REF!</v>
      </c>
      <c r="T12" s="37" t="e">
        <f>+MAX(#REF!)</f>
        <v>#REF!</v>
      </c>
      <c r="U12" s="37" t="e">
        <f>+MAX(#REF!)</f>
        <v>#REF!</v>
      </c>
      <c r="V12" s="37" t="e">
        <f>+MAX(#REF!)</f>
        <v>#REF!</v>
      </c>
    </row>
    <row r="13" spans="2:22" ht="39.950000000000003" customHeight="1" x14ac:dyDescent="0.25">
      <c r="B13" s="35" t="s">
        <v>37</v>
      </c>
      <c r="C13" s="36" t="s">
        <v>4</v>
      </c>
      <c r="D13" s="37" t="e">
        <f>+MAX(#REF!)</f>
        <v>#REF!</v>
      </c>
      <c r="E13" s="37" t="e">
        <f>+MAX(#REF!)</f>
        <v>#REF!</v>
      </c>
      <c r="F13" s="37" t="e">
        <f>+MAX(#REF!)</f>
        <v>#REF!</v>
      </c>
      <c r="G13" s="37" t="e">
        <f>+MAX(#REF!)</f>
        <v>#REF!</v>
      </c>
      <c r="H13" s="37" t="e">
        <f>+MAX(#REF!)</f>
        <v>#REF!</v>
      </c>
      <c r="I13" s="37" t="e">
        <f>+MAX(#REF!)</f>
        <v>#REF!</v>
      </c>
      <c r="J13" s="37" t="e">
        <f>+MAX(#REF!)</f>
        <v>#REF!</v>
      </c>
      <c r="K13" s="37" t="e">
        <f>+MAX(#REF!)</f>
        <v>#REF!</v>
      </c>
      <c r="L13" s="37" t="e">
        <f>+MAX(#REF!)</f>
        <v>#REF!</v>
      </c>
      <c r="M13" s="37" t="e">
        <f>+MAX(#REF!)</f>
        <v>#REF!</v>
      </c>
      <c r="N13" s="37" t="e">
        <f>+MAX(#REF!)</f>
        <v>#REF!</v>
      </c>
      <c r="O13" s="37" t="e">
        <f>+MAX(#REF!)</f>
        <v>#REF!</v>
      </c>
      <c r="P13" s="37" t="e">
        <f>+MAX(#REF!)</f>
        <v>#REF!</v>
      </c>
      <c r="Q13" s="37" t="e">
        <f>+MAX(#REF!)</f>
        <v>#REF!</v>
      </c>
      <c r="R13" s="37" t="e">
        <f>+MAX(#REF!)</f>
        <v>#REF!</v>
      </c>
      <c r="S13" s="37" t="e">
        <f>+MAX(#REF!)</f>
        <v>#REF!</v>
      </c>
      <c r="T13" s="37" t="e">
        <f>+MAX(#REF!)</f>
        <v>#REF!</v>
      </c>
      <c r="U13" s="37" t="e">
        <f>+MAX(#REF!)</f>
        <v>#REF!</v>
      </c>
      <c r="V13" s="37" t="e">
        <f>+MAX(#REF!)</f>
        <v>#REF!</v>
      </c>
    </row>
    <row r="15" spans="2:22" ht="27.75" x14ac:dyDescent="0.4">
      <c r="B15" s="213" t="s">
        <v>30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</row>
    <row r="16" spans="2:22" ht="23.25" x14ac:dyDescent="0.35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ht="23.25" customHeight="1" x14ac:dyDescent="0.4">
      <c r="B17" s="213" t="s">
        <v>31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</row>
    <row r="18" spans="2:22" ht="15.75" thickBot="1" x14ac:dyDescent="0.3"/>
    <row r="19" spans="2:22" s="56" customFormat="1" ht="59.25" customHeight="1" x14ac:dyDescent="0.25">
      <c r="B19" s="57" t="s">
        <v>32</v>
      </c>
      <c r="C19" s="58" t="s">
        <v>33</v>
      </c>
      <c r="D19" s="59" t="s">
        <v>26</v>
      </c>
      <c r="E19" s="59" t="s">
        <v>27</v>
      </c>
      <c r="F19" s="60">
        <v>2017</v>
      </c>
      <c r="G19" s="60">
        <v>2018</v>
      </c>
      <c r="H19" s="60">
        <v>2019</v>
      </c>
      <c r="I19" s="60">
        <v>2020</v>
      </c>
      <c r="J19" s="60">
        <v>2021</v>
      </c>
      <c r="K19" s="60">
        <v>2022</v>
      </c>
      <c r="L19" s="60">
        <v>2023</v>
      </c>
      <c r="M19" s="60">
        <v>2024</v>
      </c>
      <c r="N19" s="60">
        <v>2025</v>
      </c>
      <c r="O19" s="60">
        <v>2026</v>
      </c>
      <c r="P19" s="60">
        <v>2027</v>
      </c>
      <c r="Q19" s="60">
        <v>2028</v>
      </c>
      <c r="R19" s="60">
        <v>2029</v>
      </c>
      <c r="S19" s="60">
        <v>2030</v>
      </c>
      <c r="T19" s="59" t="s">
        <v>28</v>
      </c>
      <c r="U19" s="59" t="s">
        <v>34</v>
      </c>
      <c r="V19" s="61">
        <v>2032</v>
      </c>
    </row>
    <row r="20" spans="2:22" ht="50.1" customHeight="1" x14ac:dyDescent="0.25">
      <c r="B20" s="35" t="s">
        <v>42</v>
      </c>
      <c r="C20" s="36" t="s">
        <v>4</v>
      </c>
      <c r="D20" s="37" t="e">
        <f>+IF(D4&gt;0,D4,0)</f>
        <v>#REF!</v>
      </c>
      <c r="E20" s="37" t="e">
        <f t="shared" ref="E20:V20" si="0">+IF(E4&gt;0,E4,0)</f>
        <v>#REF!</v>
      </c>
      <c r="F20" s="37" t="e">
        <f t="shared" si="0"/>
        <v>#REF!</v>
      </c>
      <c r="G20" s="37" t="e">
        <f t="shared" si="0"/>
        <v>#REF!</v>
      </c>
      <c r="H20" s="37" t="e">
        <f t="shared" si="0"/>
        <v>#REF!</v>
      </c>
      <c r="I20" s="37" t="e">
        <f t="shared" si="0"/>
        <v>#REF!</v>
      </c>
      <c r="J20" s="37" t="e">
        <f t="shared" si="0"/>
        <v>#REF!</v>
      </c>
      <c r="K20" s="37" t="e">
        <f t="shared" si="0"/>
        <v>#REF!</v>
      </c>
      <c r="L20" s="37" t="e">
        <f t="shared" si="0"/>
        <v>#REF!</v>
      </c>
      <c r="M20" s="37" t="e">
        <f t="shared" si="0"/>
        <v>#REF!</v>
      </c>
      <c r="N20" s="37" t="e">
        <f t="shared" si="0"/>
        <v>#REF!</v>
      </c>
      <c r="O20" s="37" t="e">
        <f t="shared" si="0"/>
        <v>#REF!</v>
      </c>
      <c r="P20" s="37" t="e">
        <f t="shared" si="0"/>
        <v>#REF!</v>
      </c>
      <c r="Q20" s="37" t="e">
        <f t="shared" si="0"/>
        <v>#REF!</v>
      </c>
      <c r="R20" s="37" t="e">
        <f t="shared" si="0"/>
        <v>#REF!</v>
      </c>
      <c r="S20" s="37" t="e">
        <f t="shared" si="0"/>
        <v>#REF!</v>
      </c>
      <c r="T20" s="37" t="e">
        <f t="shared" si="0"/>
        <v>#REF!</v>
      </c>
      <c r="U20" s="37" t="e">
        <f t="shared" si="0"/>
        <v>#REF!</v>
      </c>
      <c r="V20" s="37" t="e">
        <f t="shared" si="0"/>
        <v>#REF!</v>
      </c>
    </row>
    <row r="21" spans="2:22" ht="50.1" customHeight="1" x14ac:dyDescent="0.25">
      <c r="B21" s="35" t="s">
        <v>39</v>
      </c>
      <c r="C21" s="36" t="s">
        <v>4</v>
      </c>
      <c r="D21" s="37" t="e">
        <f t="shared" ref="D21:S29" si="1">+IF(D5&gt;0,D5,0)</f>
        <v>#REF!</v>
      </c>
      <c r="E21" s="37" t="e">
        <f t="shared" si="1"/>
        <v>#REF!</v>
      </c>
      <c r="F21" s="37" t="e">
        <f t="shared" si="1"/>
        <v>#REF!</v>
      </c>
      <c r="G21" s="37" t="e">
        <f t="shared" si="1"/>
        <v>#REF!</v>
      </c>
      <c r="H21" s="37" t="e">
        <f t="shared" si="1"/>
        <v>#REF!</v>
      </c>
      <c r="I21" s="37" t="e">
        <f t="shared" si="1"/>
        <v>#REF!</v>
      </c>
      <c r="J21" s="37" t="e">
        <f t="shared" si="1"/>
        <v>#REF!</v>
      </c>
      <c r="K21" s="37" t="e">
        <f t="shared" si="1"/>
        <v>#REF!</v>
      </c>
      <c r="L21" s="37" t="e">
        <f t="shared" si="1"/>
        <v>#REF!</v>
      </c>
      <c r="M21" s="37" t="e">
        <f t="shared" si="1"/>
        <v>#REF!</v>
      </c>
      <c r="N21" s="37" t="e">
        <f t="shared" si="1"/>
        <v>#REF!</v>
      </c>
      <c r="O21" s="37" t="e">
        <f t="shared" si="1"/>
        <v>#REF!</v>
      </c>
      <c r="P21" s="37" t="e">
        <f t="shared" si="1"/>
        <v>#REF!</v>
      </c>
      <c r="Q21" s="37" t="e">
        <f t="shared" si="1"/>
        <v>#REF!</v>
      </c>
      <c r="R21" s="37" t="e">
        <f t="shared" si="1"/>
        <v>#REF!</v>
      </c>
      <c r="S21" s="37" t="e">
        <f t="shared" si="1"/>
        <v>#REF!</v>
      </c>
      <c r="T21" s="37" t="e">
        <f t="shared" ref="T21:V21" si="2">+IF(T5&gt;0,T5,0)</f>
        <v>#REF!</v>
      </c>
      <c r="U21" s="37" t="e">
        <f t="shared" si="2"/>
        <v>#REF!</v>
      </c>
      <c r="V21" s="37" t="e">
        <f t="shared" si="2"/>
        <v>#REF!</v>
      </c>
    </row>
    <row r="22" spans="2:22" ht="50.1" customHeight="1" x14ac:dyDescent="0.25">
      <c r="B22" s="35" t="s">
        <v>43</v>
      </c>
      <c r="C22" s="36" t="s">
        <v>4</v>
      </c>
      <c r="D22" s="37" t="e">
        <f t="shared" si="1"/>
        <v>#REF!</v>
      </c>
      <c r="E22" s="37" t="e">
        <f t="shared" si="1"/>
        <v>#REF!</v>
      </c>
      <c r="F22" s="37" t="e">
        <f t="shared" si="1"/>
        <v>#REF!</v>
      </c>
      <c r="G22" s="37" t="e">
        <f t="shared" si="1"/>
        <v>#REF!</v>
      </c>
      <c r="H22" s="37" t="e">
        <f t="shared" si="1"/>
        <v>#REF!</v>
      </c>
      <c r="I22" s="37" t="e">
        <f t="shared" si="1"/>
        <v>#REF!</v>
      </c>
      <c r="J22" s="37" t="e">
        <f t="shared" si="1"/>
        <v>#REF!</v>
      </c>
      <c r="K22" s="37" t="e">
        <f t="shared" si="1"/>
        <v>#REF!</v>
      </c>
      <c r="L22" s="37" t="e">
        <f t="shared" si="1"/>
        <v>#REF!</v>
      </c>
      <c r="M22" s="37" t="e">
        <f t="shared" si="1"/>
        <v>#REF!</v>
      </c>
      <c r="N22" s="37" t="e">
        <f t="shared" si="1"/>
        <v>#REF!</v>
      </c>
      <c r="O22" s="37" t="e">
        <f t="shared" si="1"/>
        <v>#REF!</v>
      </c>
      <c r="P22" s="37" t="e">
        <f t="shared" si="1"/>
        <v>#REF!</v>
      </c>
      <c r="Q22" s="37" t="e">
        <f t="shared" si="1"/>
        <v>#REF!</v>
      </c>
      <c r="R22" s="37" t="e">
        <f t="shared" si="1"/>
        <v>#REF!</v>
      </c>
      <c r="S22" s="37" t="e">
        <f t="shared" si="1"/>
        <v>#REF!</v>
      </c>
      <c r="T22" s="37" t="e">
        <f t="shared" ref="T22:V22" si="3">+IF(T6&gt;0,T6,0)</f>
        <v>#REF!</v>
      </c>
      <c r="U22" s="37" t="e">
        <f t="shared" si="3"/>
        <v>#REF!</v>
      </c>
      <c r="V22" s="37" t="e">
        <f t="shared" si="3"/>
        <v>#REF!</v>
      </c>
    </row>
    <row r="23" spans="2:22" ht="50.1" customHeight="1" x14ac:dyDescent="0.25">
      <c r="B23" s="35" t="s">
        <v>40</v>
      </c>
      <c r="C23" s="36" t="s">
        <v>4</v>
      </c>
      <c r="D23" s="37" t="e">
        <f t="shared" si="1"/>
        <v>#REF!</v>
      </c>
      <c r="E23" s="37" t="e">
        <f t="shared" si="1"/>
        <v>#REF!</v>
      </c>
      <c r="F23" s="37" t="e">
        <f t="shared" si="1"/>
        <v>#REF!</v>
      </c>
      <c r="G23" s="37" t="e">
        <f t="shared" si="1"/>
        <v>#REF!</v>
      </c>
      <c r="H23" s="37" t="e">
        <f t="shared" si="1"/>
        <v>#REF!</v>
      </c>
      <c r="I23" s="37" t="e">
        <f t="shared" si="1"/>
        <v>#REF!</v>
      </c>
      <c r="J23" s="37" t="e">
        <f t="shared" si="1"/>
        <v>#REF!</v>
      </c>
      <c r="K23" s="37" t="e">
        <f t="shared" si="1"/>
        <v>#REF!</v>
      </c>
      <c r="L23" s="37" t="e">
        <f t="shared" si="1"/>
        <v>#REF!</v>
      </c>
      <c r="M23" s="37" t="e">
        <f t="shared" si="1"/>
        <v>#REF!</v>
      </c>
      <c r="N23" s="37" t="e">
        <f t="shared" si="1"/>
        <v>#REF!</v>
      </c>
      <c r="O23" s="37" t="e">
        <f t="shared" si="1"/>
        <v>#REF!</v>
      </c>
      <c r="P23" s="37" t="e">
        <f t="shared" si="1"/>
        <v>#REF!</v>
      </c>
      <c r="Q23" s="37" t="e">
        <f t="shared" si="1"/>
        <v>#REF!</v>
      </c>
      <c r="R23" s="37" t="e">
        <f t="shared" si="1"/>
        <v>#REF!</v>
      </c>
      <c r="S23" s="37" t="e">
        <f t="shared" si="1"/>
        <v>#REF!</v>
      </c>
      <c r="T23" s="37" t="e">
        <f t="shared" ref="T23:V23" si="4">+IF(T7&gt;0,T7,0)</f>
        <v>#REF!</v>
      </c>
      <c r="U23" s="37" t="e">
        <f t="shared" si="4"/>
        <v>#REF!</v>
      </c>
      <c r="V23" s="37" t="e">
        <f t="shared" si="4"/>
        <v>#REF!</v>
      </c>
    </row>
    <row r="24" spans="2:22" ht="50.1" customHeight="1" x14ac:dyDescent="0.25">
      <c r="B24" s="35" t="s">
        <v>38</v>
      </c>
      <c r="C24" s="36" t="s">
        <v>4</v>
      </c>
      <c r="D24" s="37" t="e">
        <f t="shared" si="1"/>
        <v>#REF!</v>
      </c>
      <c r="E24" s="37" t="e">
        <f t="shared" si="1"/>
        <v>#REF!</v>
      </c>
      <c r="F24" s="37" t="e">
        <f t="shared" si="1"/>
        <v>#REF!</v>
      </c>
      <c r="G24" s="37" t="e">
        <f t="shared" si="1"/>
        <v>#REF!</v>
      </c>
      <c r="H24" s="37" t="e">
        <f t="shared" si="1"/>
        <v>#REF!</v>
      </c>
      <c r="I24" s="37" t="e">
        <f t="shared" si="1"/>
        <v>#REF!</v>
      </c>
      <c r="J24" s="37" t="e">
        <f t="shared" si="1"/>
        <v>#REF!</v>
      </c>
      <c r="K24" s="37" t="e">
        <f t="shared" si="1"/>
        <v>#REF!</v>
      </c>
      <c r="L24" s="37" t="e">
        <f t="shared" si="1"/>
        <v>#REF!</v>
      </c>
      <c r="M24" s="37" t="e">
        <f t="shared" si="1"/>
        <v>#REF!</v>
      </c>
      <c r="N24" s="37" t="e">
        <f t="shared" si="1"/>
        <v>#REF!</v>
      </c>
      <c r="O24" s="37" t="e">
        <f t="shared" si="1"/>
        <v>#REF!</v>
      </c>
      <c r="P24" s="37" t="e">
        <f t="shared" si="1"/>
        <v>#REF!</v>
      </c>
      <c r="Q24" s="37" t="e">
        <f t="shared" si="1"/>
        <v>#REF!</v>
      </c>
      <c r="R24" s="37" t="e">
        <f t="shared" si="1"/>
        <v>#REF!</v>
      </c>
      <c r="S24" s="37" t="e">
        <f t="shared" si="1"/>
        <v>#REF!</v>
      </c>
      <c r="T24" s="37" t="e">
        <f t="shared" ref="T24:V24" si="5">+IF(T8&gt;0,T8,0)</f>
        <v>#REF!</v>
      </c>
      <c r="U24" s="37" t="e">
        <f t="shared" si="5"/>
        <v>#REF!</v>
      </c>
      <c r="V24" s="37" t="e">
        <f t="shared" si="5"/>
        <v>#REF!</v>
      </c>
    </row>
    <row r="25" spans="2:22" ht="50.1" customHeight="1" x14ac:dyDescent="0.25">
      <c r="B25" s="35" t="s">
        <v>44</v>
      </c>
      <c r="C25" s="36" t="s">
        <v>4</v>
      </c>
      <c r="D25" s="37" t="e">
        <f t="shared" si="1"/>
        <v>#REF!</v>
      </c>
      <c r="E25" s="37" t="e">
        <f t="shared" si="1"/>
        <v>#REF!</v>
      </c>
      <c r="F25" s="37" t="e">
        <f t="shared" si="1"/>
        <v>#REF!</v>
      </c>
      <c r="G25" s="37" t="e">
        <f t="shared" si="1"/>
        <v>#REF!</v>
      </c>
      <c r="H25" s="37" t="e">
        <f t="shared" si="1"/>
        <v>#REF!</v>
      </c>
      <c r="I25" s="37" t="e">
        <f t="shared" si="1"/>
        <v>#REF!</v>
      </c>
      <c r="J25" s="37" t="e">
        <f t="shared" si="1"/>
        <v>#REF!</v>
      </c>
      <c r="K25" s="37" t="e">
        <f t="shared" si="1"/>
        <v>#REF!</v>
      </c>
      <c r="L25" s="37" t="e">
        <f t="shared" si="1"/>
        <v>#REF!</v>
      </c>
      <c r="M25" s="37" t="e">
        <f t="shared" si="1"/>
        <v>#REF!</v>
      </c>
      <c r="N25" s="37" t="e">
        <f t="shared" si="1"/>
        <v>#REF!</v>
      </c>
      <c r="O25" s="37" t="e">
        <f t="shared" si="1"/>
        <v>#REF!</v>
      </c>
      <c r="P25" s="37" t="e">
        <f t="shared" si="1"/>
        <v>#REF!</v>
      </c>
      <c r="Q25" s="37" t="e">
        <f t="shared" si="1"/>
        <v>#REF!</v>
      </c>
      <c r="R25" s="37" t="e">
        <f t="shared" si="1"/>
        <v>#REF!</v>
      </c>
      <c r="S25" s="37" t="e">
        <f t="shared" si="1"/>
        <v>#REF!</v>
      </c>
      <c r="T25" s="37" t="e">
        <f t="shared" ref="T25:V25" si="6">+IF(T9&gt;0,T9,0)</f>
        <v>#REF!</v>
      </c>
      <c r="U25" s="37" t="e">
        <f t="shared" si="6"/>
        <v>#REF!</v>
      </c>
      <c r="V25" s="37" t="e">
        <f t="shared" si="6"/>
        <v>#REF!</v>
      </c>
    </row>
    <row r="26" spans="2:22" ht="50.1" customHeight="1" x14ac:dyDescent="0.25">
      <c r="B26" s="35" t="s">
        <v>36</v>
      </c>
      <c r="C26" s="36" t="s">
        <v>4</v>
      </c>
      <c r="D26" s="37" t="e">
        <f t="shared" si="1"/>
        <v>#REF!</v>
      </c>
      <c r="E26" s="37" t="e">
        <f t="shared" si="1"/>
        <v>#REF!</v>
      </c>
      <c r="F26" s="37" t="e">
        <f t="shared" si="1"/>
        <v>#REF!</v>
      </c>
      <c r="G26" s="37" t="e">
        <f t="shared" si="1"/>
        <v>#REF!</v>
      </c>
      <c r="H26" s="37" t="e">
        <f t="shared" si="1"/>
        <v>#REF!</v>
      </c>
      <c r="I26" s="37" t="e">
        <f t="shared" si="1"/>
        <v>#REF!</v>
      </c>
      <c r="J26" s="37" t="e">
        <f t="shared" si="1"/>
        <v>#REF!</v>
      </c>
      <c r="K26" s="37" t="e">
        <f t="shared" si="1"/>
        <v>#REF!</v>
      </c>
      <c r="L26" s="37" t="e">
        <f t="shared" si="1"/>
        <v>#REF!</v>
      </c>
      <c r="M26" s="37" t="e">
        <f t="shared" si="1"/>
        <v>#REF!</v>
      </c>
      <c r="N26" s="37" t="e">
        <f t="shared" si="1"/>
        <v>#REF!</v>
      </c>
      <c r="O26" s="37" t="e">
        <f t="shared" si="1"/>
        <v>#REF!</v>
      </c>
      <c r="P26" s="37" t="e">
        <f t="shared" si="1"/>
        <v>#REF!</v>
      </c>
      <c r="Q26" s="37" t="e">
        <f t="shared" si="1"/>
        <v>#REF!</v>
      </c>
      <c r="R26" s="37" t="e">
        <f t="shared" si="1"/>
        <v>#REF!</v>
      </c>
      <c r="S26" s="37" t="e">
        <f t="shared" si="1"/>
        <v>#REF!</v>
      </c>
      <c r="T26" s="37" t="e">
        <f t="shared" ref="T26:V26" si="7">+IF(T10&gt;0,T10,0)</f>
        <v>#REF!</v>
      </c>
      <c r="U26" s="37" t="e">
        <f t="shared" si="7"/>
        <v>#REF!</v>
      </c>
      <c r="V26" s="37" t="e">
        <f t="shared" si="7"/>
        <v>#REF!</v>
      </c>
    </row>
    <row r="27" spans="2:22" ht="50.1" customHeight="1" x14ac:dyDescent="0.25">
      <c r="B27" s="35" t="s">
        <v>41</v>
      </c>
      <c r="C27" s="36" t="s">
        <v>4</v>
      </c>
      <c r="D27" s="37" t="e">
        <f t="shared" si="1"/>
        <v>#REF!</v>
      </c>
      <c r="E27" s="37" t="e">
        <f t="shared" si="1"/>
        <v>#REF!</v>
      </c>
      <c r="F27" s="37" t="e">
        <f t="shared" si="1"/>
        <v>#REF!</v>
      </c>
      <c r="G27" s="37" t="e">
        <f t="shared" si="1"/>
        <v>#REF!</v>
      </c>
      <c r="H27" s="37" t="e">
        <f t="shared" si="1"/>
        <v>#REF!</v>
      </c>
      <c r="I27" s="37" t="e">
        <f t="shared" si="1"/>
        <v>#REF!</v>
      </c>
      <c r="J27" s="37" t="e">
        <f t="shared" si="1"/>
        <v>#REF!</v>
      </c>
      <c r="K27" s="37" t="e">
        <f t="shared" si="1"/>
        <v>#REF!</v>
      </c>
      <c r="L27" s="37" t="e">
        <f t="shared" si="1"/>
        <v>#REF!</v>
      </c>
      <c r="M27" s="37" t="e">
        <f t="shared" si="1"/>
        <v>#REF!</v>
      </c>
      <c r="N27" s="37" t="e">
        <f t="shared" si="1"/>
        <v>#REF!</v>
      </c>
      <c r="O27" s="37" t="e">
        <f t="shared" si="1"/>
        <v>#REF!</v>
      </c>
      <c r="P27" s="37" t="e">
        <f t="shared" si="1"/>
        <v>#REF!</v>
      </c>
      <c r="Q27" s="37" t="e">
        <f t="shared" si="1"/>
        <v>#REF!</v>
      </c>
      <c r="R27" s="37" t="e">
        <f t="shared" si="1"/>
        <v>#REF!</v>
      </c>
      <c r="S27" s="37" t="e">
        <f t="shared" si="1"/>
        <v>#REF!</v>
      </c>
      <c r="T27" s="37" t="e">
        <f t="shared" ref="T27:V27" si="8">+IF(T11&gt;0,T11,0)</f>
        <v>#REF!</v>
      </c>
      <c r="U27" s="37" t="e">
        <f t="shared" si="8"/>
        <v>#REF!</v>
      </c>
      <c r="V27" s="37" t="e">
        <f t="shared" si="8"/>
        <v>#REF!</v>
      </c>
    </row>
    <row r="28" spans="2:22" ht="50.1" customHeight="1" x14ac:dyDescent="0.25">
      <c r="B28" s="35" t="s">
        <v>35</v>
      </c>
      <c r="C28" s="36" t="s">
        <v>4</v>
      </c>
      <c r="D28" s="37" t="e">
        <f t="shared" si="1"/>
        <v>#REF!</v>
      </c>
      <c r="E28" s="37" t="e">
        <f t="shared" si="1"/>
        <v>#REF!</v>
      </c>
      <c r="F28" s="37" t="e">
        <f t="shared" si="1"/>
        <v>#REF!</v>
      </c>
      <c r="G28" s="37" t="e">
        <f t="shared" si="1"/>
        <v>#REF!</v>
      </c>
      <c r="H28" s="37" t="e">
        <f t="shared" si="1"/>
        <v>#REF!</v>
      </c>
      <c r="I28" s="37" t="e">
        <f t="shared" si="1"/>
        <v>#REF!</v>
      </c>
      <c r="J28" s="37" t="e">
        <f t="shared" si="1"/>
        <v>#REF!</v>
      </c>
      <c r="K28" s="37" t="e">
        <f t="shared" si="1"/>
        <v>#REF!</v>
      </c>
      <c r="L28" s="37" t="e">
        <f t="shared" si="1"/>
        <v>#REF!</v>
      </c>
      <c r="M28" s="37" t="e">
        <f t="shared" si="1"/>
        <v>#REF!</v>
      </c>
      <c r="N28" s="37" t="e">
        <f t="shared" si="1"/>
        <v>#REF!</v>
      </c>
      <c r="O28" s="37" t="e">
        <f t="shared" si="1"/>
        <v>#REF!</v>
      </c>
      <c r="P28" s="37" t="e">
        <f t="shared" si="1"/>
        <v>#REF!</v>
      </c>
      <c r="Q28" s="37" t="e">
        <f t="shared" si="1"/>
        <v>#REF!</v>
      </c>
      <c r="R28" s="37" t="e">
        <f t="shared" si="1"/>
        <v>#REF!</v>
      </c>
      <c r="S28" s="37" t="e">
        <f t="shared" si="1"/>
        <v>#REF!</v>
      </c>
      <c r="T28" s="37" t="e">
        <f t="shared" ref="T28:V28" si="9">+IF(T12&gt;0,T12,0)</f>
        <v>#REF!</v>
      </c>
      <c r="U28" s="37" t="e">
        <f t="shared" si="9"/>
        <v>#REF!</v>
      </c>
      <c r="V28" s="37" t="e">
        <f t="shared" si="9"/>
        <v>#REF!</v>
      </c>
    </row>
    <row r="29" spans="2:22" ht="50.1" customHeight="1" x14ac:dyDescent="0.25">
      <c r="B29" s="35" t="s">
        <v>37</v>
      </c>
      <c r="C29" s="36" t="s">
        <v>4</v>
      </c>
      <c r="D29" s="37" t="e">
        <f t="shared" si="1"/>
        <v>#REF!</v>
      </c>
      <c r="E29" s="37" t="e">
        <f t="shared" si="1"/>
        <v>#REF!</v>
      </c>
      <c r="F29" s="37" t="e">
        <f t="shared" si="1"/>
        <v>#REF!</v>
      </c>
      <c r="G29" s="37" t="e">
        <f t="shared" si="1"/>
        <v>#REF!</v>
      </c>
      <c r="H29" s="37" t="e">
        <f t="shared" si="1"/>
        <v>#REF!</v>
      </c>
      <c r="I29" s="37" t="e">
        <f t="shared" si="1"/>
        <v>#REF!</v>
      </c>
      <c r="J29" s="37" t="e">
        <f t="shared" si="1"/>
        <v>#REF!</v>
      </c>
      <c r="K29" s="37" t="e">
        <f t="shared" si="1"/>
        <v>#REF!</v>
      </c>
      <c r="L29" s="37" t="e">
        <f t="shared" si="1"/>
        <v>#REF!</v>
      </c>
      <c r="M29" s="37" t="e">
        <f t="shared" si="1"/>
        <v>#REF!</v>
      </c>
      <c r="N29" s="37" t="e">
        <f t="shared" si="1"/>
        <v>#REF!</v>
      </c>
      <c r="O29" s="37" t="e">
        <f t="shared" si="1"/>
        <v>#REF!</v>
      </c>
      <c r="P29" s="37" t="e">
        <f t="shared" si="1"/>
        <v>#REF!</v>
      </c>
      <c r="Q29" s="37" t="e">
        <f t="shared" si="1"/>
        <v>#REF!</v>
      </c>
      <c r="R29" s="37" t="e">
        <f t="shared" si="1"/>
        <v>#REF!</v>
      </c>
      <c r="S29" s="37" t="e">
        <f t="shared" si="1"/>
        <v>#REF!</v>
      </c>
      <c r="T29" s="37" t="e">
        <f t="shared" ref="T29:V29" si="10">+IF(T13&gt;0,T13,0)</f>
        <v>#REF!</v>
      </c>
      <c r="U29" s="37" t="e">
        <f t="shared" si="10"/>
        <v>#REF!</v>
      </c>
      <c r="V29" s="37" t="e">
        <f t="shared" si="10"/>
        <v>#REF!</v>
      </c>
    </row>
    <row r="30" spans="2:22" ht="24.75" customHeight="1" thickBot="1" x14ac:dyDescent="0.3">
      <c r="B30" s="38" t="s">
        <v>50</v>
      </c>
      <c r="C30" s="39" t="s">
        <v>4</v>
      </c>
      <c r="D30" s="40" t="e">
        <f>SUM(D20:D29)</f>
        <v>#REF!</v>
      </c>
      <c r="E30" s="40" t="e">
        <f>SUM(E20:E29)</f>
        <v>#REF!</v>
      </c>
      <c r="F30" s="40" t="e">
        <f t="shared" ref="F30:V30" si="11">SUM(F20:F29)</f>
        <v>#REF!</v>
      </c>
      <c r="G30" s="40" t="e">
        <f t="shared" si="11"/>
        <v>#REF!</v>
      </c>
      <c r="H30" s="40" t="e">
        <f t="shared" si="11"/>
        <v>#REF!</v>
      </c>
      <c r="I30" s="40" t="e">
        <f t="shared" si="11"/>
        <v>#REF!</v>
      </c>
      <c r="J30" s="40" t="e">
        <f t="shared" si="11"/>
        <v>#REF!</v>
      </c>
      <c r="K30" s="40" t="e">
        <f t="shared" si="11"/>
        <v>#REF!</v>
      </c>
      <c r="L30" s="40" t="e">
        <f t="shared" si="11"/>
        <v>#REF!</v>
      </c>
      <c r="M30" s="40" t="e">
        <f t="shared" si="11"/>
        <v>#REF!</v>
      </c>
      <c r="N30" s="40" t="e">
        <f t="shared" si="11"/>
        <v>#REF!</v>
      </c>
      <c r="O30" s="40" t="e">
        <f t="shared" si="11"/>
        <v>#REF!</v>
      </c>
      <c r="P30" s="40" t="e">
        <f t="shared" si="11"/>
        <v>#REF!</v>
      </c>
      <c r="Q30" s="40" t="e">
        <f t="shared" si="11"/>
        <v>#REF!</v>
      </c>
      <c r="R30" s="40" t="e">
        <f t="shared" si="11"/>
        <v>#REF!</v>
      </c>
      <c r="S30" s="40" t="e">
        <f t="shared" si="11"/>
        <v>#REF!</v>
      </c>
      <c r="T30" s="40" t="e">
        <f t="shared" si="11"/>
        <v>#REF!</v>
      </c>
      <c r="U30" s="40" t="e">
        <f t="shared" si="11"/>
        <v>#REF!</v>
      </c>
      <c r="V30" s="41" t="e">
        <f t="shared" si="11"/>
        <v>#REF!</v>
      </c>
    </row>
    <row r="33" spans="2:23" ht="21" x14ac:dyDescent="0.35">
      <c r="B33" s="42" t="s">
        <v>49</v>
      </c>
    </row>
    <row r="34" spans="2:23" ht="21" x14ac:dyDescent="0.35">
      <c r="B34" s="42"/>
    </row>
    <row r="35" spans="2:23" ht="21" x14ac:dyDescent="0.35">
      <c r="B35" s="43"/>
    </row>
    <row r="36" spans="2:23" ht="21" x14ac:dyDescent="0.35">
      <c r="B36" s="43"/>
    </row>
    <row r="38" spans="2:23" x14ac:dyDescent="0.25">
      <c r="D38" s="47" t="e">
        <f t="shared" ref="D38:V38" si="12">+D30+D3</f>
        <v>#REF!</v>
      </c>
      <c r="E38" s="47" t="e">
        <f t="shared" si="12"/>
        <v>#REF!</v>
      </c>
      <c r="F38" s="47" t="e">
        <f t="shared" si="12"/>
        <v>#REF!</v>
      </c>
      <c r="G38" s="47" t="e">
        <f t="shared" si="12"/>
        <v>#REF!</v>
      </c>
      <c r="H38" s="47" t="e">
        <f t="shared" si="12"/>
        <v>#REF!</v>
      </c>
      <c r="I38" s="47" t="e">
        <f t="shared" si="12"/>
        <v>#REF!</v>
      </c>
      <c r="J38" s="47" t="e">
        <f t="shared" si="12"/>
        <v>#REF!</v>
      </c>
      <c r="K38" s="47" t="e">
        <f t="shared" si="12"/>
        <v>#REF!</v>
      </c>
      <c r="L38" s="47" t="e">
        <f t="shared" si="12"/>
        <v>#REF!</v>
      </c>
      <c r="M38" s="47" t="e">
        <f t="shared" si="12"/>
        <v>#REF!</v>
      </c>
      <c r="N38" s="47" t="e">
        <f t="shared" si="12"/>
        <v>#REF!</v>
      </c>
      <c r="O38" s="47" t="e">
        <f t="shared" si="12"/>
        <v>#REF!</v>
      </c>
      <c r="P38" s="47" t="e">
        <f t="shared" si="12"/>
        <v>#REF!</v>
      </c>
      <c r="Q38" s="47" t="e">
        <f t="shared" si="12"/>
        <v>#REF!</v>
      </c>
      <c r="R38" s="47" t="e">
        <f t="shared" si="12"/>
        <v>#REF!</v>
      </c>
      <c r="S38" s="47" t="e">
        <f t="shared" si="12"/>
        <v>#REF!</v>
      </c>
      <c r="T38" s="47" t="e">
        <f t="shared" si="12"/>
        <v>#REF!</v>
      </c>
      <c r="U38" s="47" t="e">
        <f t="shared" si="12"/>
        <v>#REF!</v>
      </c>
      <c r="V38" s="47" t="e">
        <f t="shared" si="12"/>
        <v>#REF!</v>
      </c>
    </row>
    <row r="39" spans="2:23" ht="29.25" customHeight="1" x14ac:dyDescent="0.25"/>
    <row r="40" spans="2:23" x14ac:dyDescent="0.25">
      <c r="B40" s="44"/>
      <c r="C40" s="44" t="s">
        <v>4</v>
      </c>
      <c r="D40" s="45">
        <v>0</v>
      </c>
      <c r="E40" s="45">
        <v>224</v>
      </c>
      <c r="F40" s="45">
        <v>164</v>
      </c>
      <c r="G40" s="45">
        <v>170</v>
      </c>
      <c r="H40" s="45">
        <v>115</v>
      </c>
      <c r="I40" s="45">
        <v>68</v>
      </c>
      <c r="J40" s="45">
        <v>19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284</v>
      </c>
      <c r="T40" s="45">
        <v>344</v>
      </c>
      <c r="U40" s="45">
        <v>60</v>
      </c>
      <c r="V40" s="45">
        <v>60</v>
      </c>
    </row>
    <row r="41" spans="2:23" x14ac:dyDescent="0.25">
      <c r="D41" s="46" t="e">
        <f t="shared" ref="D41:J41" si="13">+D30-D40</f>
        <v>#REF!</v>
      </c>
      <c r="E41" s="46" t="e">
        <f t="shared" si="13"/>
        <v>#REF!</v>
      </c>
      <c r="F41" s="46" t="e">
        <f t="shared" si="13"/>
        <v>#REF!</v>
      </c>
      <c r="G41" s="46" t="e">
        <f t="shared" si="13"/>
        <v>#REF!</v>
      </c>
      <c r="H41" s="46" t="e">
        <f t="shared" si="13"/>
        <v>#REF!</v>
      </c>
      <c r="I41" s="46" t="e">
        <f t="shared" si="13"/>
        <v>#REF!</v>
      </c>
      <c r="J41" s="46" t="e">
        <f t="shared" si="13"/>
        <v>#REF!</v>
      </c>
    </row>
    <row r="42" spans="2:23" x14ac:dyDescent="0.25">
      <c r="D42" s="48" t="e">
        <f t="shared" ref="D42:J42" si="14">+D38-D40</f>
        <v>#REF!</v>
      </c>
      <c r="E42" s="48" t="e">
        <f t="shared" si="14"/>
        <v>#REF!</v>
      </c>
      <c r="F42" s="48" t="e">
        <f t="shared" si="14"/>
        <v>#REF!</v>
      </c>
      <c r="G42" s="48" t="e">
        <f t="shared" si="14"/>
        <v>#REF!</v>
      </c>
      <c r="H42" s="48" t="e">
        <f t="shared" si="14"/>
        <v>#REF!</v>
      </c>
      <c r="I42" s="48" t="e">
        <f t="shared" si="14"/>
        <v>#REF!</v>
      </c>
      <c r="J42" s="48" t="e">
        <f t="shared" si="14"/>
        <v>#REF!</v>
      </c>
      <c r="K42" s="46"/>
    </row>
    <row r="43" spans="2:23" ht="15.75" thickBot="1" x14ac:dyDescent="0.3"/>
    <row r="44" spans="2:23" ht="22.5" x14ac:dyDescent="0.25">
      <c r="B44" s="55"/>
      <c r="C44" s="55"/>
      <c r="D44" s="32" t="s">
        <v>26</v>
      </c>
      <c r="E44" s="32" t="s">
        <v>27</v>
      </c>
      <c r="F44" s="32">
        <v>2017</v>
      </c>
      <c r="G44" s="32">
        <v>2018</v>
      </c>
      <c r="H44" s="32">
        <v>2019</v>
      </c>
      <c r="I44" s="32">
        <v>2020</v>
      </c>
      <c r="J44" s="32">
        <v>2021</v>
      </c>
      <c r="K44" s="32">
        <v>2022</v>
      </c>
      <c r="L44" s="32">
        <v>2023</v>
      </c>
      <c r="M44" s="32">
        <v>2024</v>
      </c>
      <c r="N44" s="32">
        <v>2025</v>
      </c>
      <c r="O44" s="32">
        <v>2026</v>
      </c>
      <c r="P44" s="32">
        <v>2027</v>
      </c>
      <c r="Q44" s="32">
        <v>2028</v>
      </c>
      <c r="R44" s="32">
        <v>2029</v>
      </c>
      <c r="S44" s="32">
        <v>2030</v>
      </c>
      <c r="T44" s="32" t="s">
        <v>28</v>
      </c>
      <c r="U44" s="32" t="s">
        <v>34</v>
      </c>
      <c r="V44" s="32">
        <v>2032</v>
      </c>
    </row>
    <row r="45" spans="2:23" ht="16.5" thickBot="1" x14ac:dyDescent="0.3">
      <c r="B45" s="50" t="s">
        <v>51</v>
      </c>
      <c r="C45" s="51" t="s">
        <v>4</v>
      </c>
      <c r="D45" s="52" t="e">
        <f>+D30</f>
        <v>#REF!</v>
      </c>
      <c r="E45" s="52" t="e">
        <f t="shared" ref="E45:V45" si="15">+E30</f>
        <v>#REF!</v>
      </c>
      <c r="F45" s="52" t="e">
        <f t="shared" si="15"/>
        <v>#REF!</v>
      </c>
      <c r="G45" s="52" t="e">
        <f t="shared" si="15"/>
        <v>#REF!</v>
      </c>
      <c r="H45" s="52" t="e">
        <f t="shared" si="15"/>
        <v>#REF!</v>
      </c>
      <c r="I45" s="52" t="e">
        <f t="shared" si="15"/>
        <v>#REF!</v>
      </c>
      <c r="J45" s="52" t="e">
        <f t="shared" si="15"/>
        <v>#REF!</v>
      </c>
      <c r="K45" s="52" t="e">
        <f t="shared" si="15"/>
        <v>#REF!</v>
      </c>
      <c r="L45" s="52" t="e">
        <f t="shared" si="15"/>
        <v>#REF!</v>
      </c>
      <c r="M45" s="52" t="e">
        <f t="shared" si="15"/>
        <v>#REF!</v>
      </c>
      <c r="N45" s="52" t="e">
        <f t="shared" si="15"/>
        <v>#REF!</v>
      </c>
      <c r="O45" s="52" t="e">
        <f t="shared" si="15"/>
        <v>#REF!</v>
      </c>
      <c r="P45" s="52" t="e">
        <f t="shared" si="15"/>
        <v>#REF!</v>
      </c>
      <c r="Q45" s="52" t="e">
        <f t="shared" si="15"/>
        <v>#REF!</v>
      </c>
      <c r="R45" s="52" t="e">
        <f t="shared" si="15"/>
        <v>#REF!</v>
      </c>
      <c r="S45" s="52" t="e">
        <f t="shared" si="15"/>
        <v>#REF!</v>
      </c>
      <c r="T45" s="52" t="e">
        <f t="shared" si="15"/>
        <v>#REF!</v>
      </c>
      <c r="U45" s="52" t="e">
        <f t="shared" si="15"/>
        <v>#REF!</v>
      </c>
      <c r="V45" s="52" t="e">
        <f t="shared" si="15"/>
        <v>#REF!</v>
      </c>
    </row>
    <row r="46" spans="2:23" ht="27" customHeight="1" thickBot="1" x14ac:dyDescent="0.3">
      <c r="B46" s="50" t="s">
        <v>45</v>
      </c>
      <c r="C46" s="51" t="s">
        <v>4</v>
      </c>
      <c r="D46" s="52">
        <v>0</v>
      </c>
      <c r="E46" s="52">
        <v>224</v>
      </c>
      <c r="F46" s="52">
        <v>164</v>
      </c>
      <c r="G46" s="52">
        <v>170</v>
      </c>
      <c r="H46" s="52">
        <v>115</v>
      </c>
      <c r="I46" s="52">
        <v>68</v>
      </c>
      <c r="J46" s="52">
        <v>19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284</v>
      </c>
      <c r="T46" s="52">
        <v>344</v>
      </c>
      <c r="U46" s="52">
        <v>60</v>
      </c>
      <c r="V46" s="52">
        <v>60</v>
      </c>
      <c r="W46" s="46">
        <f>SUM(D46:V46)</f>
        <v>1508</v>
      </c>
    </row>
    <row r="47" spans="2:23" ht="16.5" thickBot="1" x14ac:dyDescent="0.3">
      <c r="B47" s="50" t="s">
        <v>52</v>
      </c>
      <c r="C47" s="51" t="s">
        <v>4</v>
      </c>
      <c r="D47" s="52">
        <v>0</v>
      </c>
      <c r="E47" s="52" t="e">
        <f t="shared" ref="E47:J47" si="16">+IF((E46-E45)&lt;0,0,E46-E45)</f>
        <v>#REF!</v>
      </c>
      <c r="F47" s="52" t="e">
        <f t="shared" si="16"/>
        <v>#REF!</v>
      </c>
      <c r="G47" s="52" t="e">
        <f t="shared" si="16"/>
        <v>#REF!</v>
      </c>
      <c r="H47" s="52" t="e">
        <f t="shared" si="16"/>
        <v>#REF!</v>
      </c>
      <c r="I47" s="52" t="e">
        <f t="shared" si="16"/>
        <v>#REF!</v>
      </c>
      <c r="J47" s="52" t="e">
        <f t="shared" si="16"/>
        <v>#REF!</v>
      </c>
      <c r="K47" s="52" t="e">
        <f t="shared" ref="K47:V47" si="17">+IF((K46-K45)&lt;0,0,K46-K45)</f>
        <v>#REF!</v>
      </c>
      <c r="L47" s="52" t="e">
        <f t="shared" si="17"/>
        <v>#REF!</v>
      </c>
      <c r="M47" s="52" t="e">
        <f t="shared" si="17"/>
        <v>#REF!</v>
      </c>
      <c r="N47" s="52" t="e">
        <f t="shared" si="17"/>
        <v>#REF!</v>
      </c>
      <c r="O47" s="52" t="e">
        <f t="shared" si="17"/>
        <v>#REF!</v>
      </c>
      <c r="P47" s="52" t="e">
        <f t="shared" si="17"/>
        <v>#REF!</v>
      </c>
      <c r="Q47" s="52" t="e">
        <f t="shared" si="17"/>
        <v>#REF!</v>
      </c>
      <c r="R47" s="52" t="e">
        <f t="shared" si="17"/>
        <v>#REF!</v>
      </c>
      <c r="S47" s="52" t="e">
        <f t="shared" si="17"/>
        <v>#REF!</v>
      </c>
      <c r="T47" s="52" t="e">
        <f t="shared" si="17"/>
        <v>#REF!</v>
      </c>
      <c r="U47" s="52" t="e">
        <f t="shared" si="17"/>
        <v>#REF!</v>
      </c>
      <c r="V47" s="52" t="e">
        <f t="shared" si="17"/>
        <v>#REF!</v>
      </c>
      <c r="W47" s="46" t="e">
        <f>SUM(D47:V47)</f>
        <v>#REF!</v>
      </c>
    </row>
    <row r="48" spans="2:23" ht="15.75" x14ac:dyDescent="0.25">
      <c r="B48" s="54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</row>
    <row r="49" spans="2:22" ht="43.5" thickBot="1" x14ac:dyDescent="0.3">
      <c r="B49" s="50" t="s">
        <v>47</v>
      </c>
      <c r="C49" s="51" t="s">
        <v>4</v>
      </c>
      <c r="D49" s="52" t="e">
        <f>+D45</f>
        <v>#REF!</v>
      </c>
      <c r="E49" s="52" t="e">
        <f>+E45</f>
        <v>#REF!</v>
      </c>
      <c r="F49" s="52" t="e">
        <f>+F45</f>
        <v>#REF!</v>
      </c>
      <c r="G49" s="52" t="e">
        <f t="shared" ref="G49:U49" si="18">+G45</f>
        <v>#REF!</v>
      </c>
      <c r="H49" s="52" t="e">
        <f>+H45+64</f>
        <v>#REF!</v>
      </c>
      <c r="I49" s="52" t="e">
        <f t="shared" si="18"/>
        <v>#REF!</v>
      </c>
      <c r="J49" s="52" t="e">
        <f t="shared" si="18"/>
        <v>#REF!</v>
      </c>
      <c r="K49" s="52" t="e">
        <f t="shared" si="18"/>
        <v>#REF!</v>
      </c>
      <c r="L49" s="52" t="e">
        <f t="shared" si="18"/>
        <v>#REF!</v>
      </c>
      <c r="M49" s="52" t="e">
        <f t="shared" si="18"/>
        <v>#REF!</v>
      </c>
      <c r="N49" s="52" t="e">
        <f t="shared" si="18"/>
        <v>#REF!</v>
      </c>
      <c r="O49" s="52" t="e">
        <f t="shared" si="18"/>
        <v>#REF!</v>
      </c>
      <c r="P49" s="52" t="e">
        <f t="shared" si="18"/>
        <v>#REF!</v>
      </c>
      <c r="Q49" s="52" t="e">
        <f t="shared" si="18"/>
        <v>#REF!</v>
      </c>
      <c r="R49" s="52" t="e">
        <f t="shared" si="18"/>
        <v>#REF!</v>
      </c>
      <c r="S49" s="52" t="e">
        <f t="shared" si="18"/>
        <v>#REF!</v>
      </c>
      <c r="T49" s="52" t="e">
        <f t="shared" si="18"/>
        <v>#REF!</v>
      </c>
      <c r="U49" s="52" t="e">
        <f t="shared" si="18"/>
        <v>#REF!</v>
      </c>
      <c r="V49" s="52" t="e">
        <f>+V45</f>
        <v>#REF!</v>
      </c>
    </row>
    <row r="50" spans="2:22" ht="29.25" thickBot="1" x14ac:dyDescent="0.3">
      <c r="B50" s="50" t="s">
        <v>45</v>
      </c>
      <c r="C50" s="51" t="s">
        <v>4</v>
      </c>
      <c r="D50" s="52">
        <v>0</v>
      </c>
      <c r="E50" s="52">
        <v>224</v>
      </c>
      <c r="F50" s="52">
        <v>164</v>
      </c>
      <c r="G50" s="52">
        <v>170</v>
      </c>
      <c r="H50" s="52">
        <v>115</v>
      </c>
      <c r="I50" s="52">
        <v>68</v>
      </c>
      <c r="J50" s="52">
        <v>19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284</v>
      </c>
      <c r="T50" s="52">
        <v>344</v>
      </c>
      <c r="U50" s="52">
        <v>60</v>
      </c>
      <c r="V50" s="52">
        <v>60</v>
      </c>
    </row>
    <row r="51" spans="2:22" ht="16.5" thickBot="1" x14ac:dyDescent="0.3">
      <c r="B51" s="50" t="s">
        <v>46</v>
      </c>
      <c r="C51" s="51" t="s">
        <v>4</v>
      </c>
      <c r="D51" s="52">
        <v>0</v>
      </c>
      <c r="E51" s="52" t="e">
        <f t="shared" ref="E51:J51" si="19">+IF((E50-E49)&lt;0,0,E50-E49)</f>
        <v>#REF!</v>
      </c>
      <c r="F51" s="52" t="e">
        <f t="shared" si="19"/>
        <v>#REF!</v>
      </c>
      <c r="G51" s="52" t="e">
        <f t="shared" si="19"/>
        <v>#REF!</v>
      </c>
      <c r="H51" s="52" t="e">
        <f t="shared" si="19"/>
        <v>#REF!</v>
      </c>
      <c r="I51" s="52" t="e">
        <f t="shared" si="19"/>
        <v>#REF!</v>
      </c>
      <c r="J51" s="52" t="e">
        <f t="shared" si="19"/>
        <v>#REF!</v>
      </c>
      <c r="K51" s="52" t="e">
        <f t="shared" ref="K51" si="20">+IF((K50-K49)&lt;0,0,K50-K49)</f>
        <v>#REF!</v>
      </c>
      <c r="L51" s="52" t="e">
        <f t="shared" ref="L51" si="21">+IF((L50-L49)&lt;0,0,L50-L49)</f>
        <v>#REF!</v>
      </c>
      <c r="M51" s="52" t="e">
        <f t="shared" ref="M51" si="22">+IF((M50-M49)&lt;0,0,M50-M49)</f>
        <v>#REF!</v>
      </c>
      <c r="N51" s="52" t="e">
        <f t="shared" ref="N51" si="23">+IF((N50-N49)&lt;0,0,N50-N49)</f>
        <v>#REF!</v>
      </c>
      <c r="O51" s="52" t="e">
        <f t="shared" ref="O51" si="24">+IF((O50-O49)&lt;0,0,O50-O49)</f>
        <v>#REF!</v>
      </c>
      <c r="P51" s="52" t="e">
        <f t="shared" ref="P51" si="25">+IF((P50-P49)&lt;0,0,P50-P49)</f>
        <v>#REF!</v>
      </c>
      <c r="Q51" s="52" t="e">
        <f t="shared" ref="Q51" si="26">+IF((Q50-Q49)&lt;0,0,Q50-Q49)</f>
        <v>#REF!</v>
      </c>
      <c r="R51" s="52" t="e">
        <f t="shared" ref="R51" si="27">+IF((R50-R49)&lt;0,0,R50-R49)</f>
        <v>#REF!</v>
      </c>
      <c r="S51" s="52" t="e">
        <f t="shared" ref="S51" si="28">+IF((S50-S49)&lt;0,0,S50-S49)</f>
        <v>#REF!</v>
      </c>
      <c r="T51" s="52" t="e">
        <f t="shared" ref="T51" si="29">+IF((T50-T49)&lt;0,0,T50-T49)</f>
        <v>#REF!</v>
      </c>
      <c r="U51" s="52" t="e">
        <f t="shared" ref="U51" si="30">+IF((U50-U49)&lt;0,0,U50-U49)</f>
        <v>#REF!</v>
      </c>
      <c r="V51" s="52" t="e">
        <f t="shared" ref="V51" si="31">+IF((V50-V49)&lt;0,0,V50-V49)</f>
        <v>#REF!</v>
      </c>
    </row>
    <row r="52" spans="2:22" ht="15.75" x14ac:dyDescent="0.25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</row>
    <row r="53" spans="2:22" ht="43.5" thickBot="1" x14ac:dyDescent="0.3">
      <c r="B53" s="50" t="s">
        <v>48</v>
      </c>
      <c r="C53" s="51" t="s">
        <v>4</v>
      </c>
      <c r="D53" s="52" t="e">
        <f>+D45</f>
        <v>#REF!</v>
      </c>
      <c r="E53" s="52" t="e">
        <f>+E49+E3</f>
        <v>#REF!</v>
      </c>
      <c r="F53" s="52" t="e">
        <f t="shared" ref="F53:V53" si="32">+F49+F3</f>
        <v>#REF!</v>
      </c>
      <c r="G53" s="52" t="e">
        <f t="shared" si="32"/>
        <v>#REF!</v>
      </c>
      <c r="H53" s="52" t="e">
        <f t="shared" si="32"/>
        <v>#REF!</v>
      </c>
      <c r="I53" s="52" t="e">
        <f t="shared" si="32"/>
        <v>#REF!</v>
      </c>
      <c r="J53" s="52" t="e">
        <f t="shared" si="32"/>
        <v>#REF!</v>
      </c>
      <c r="K53" s="52" t="e">
        <f t="shared" si="32"/>
        <v>#REF!</v>
      </c>
      <c r="L53" s="52" t="e">
        <f t="shared" si="32"/>
        <v>#REF!</v>
      </c>
      <c r="M53" s="52" t="e">
        <f t="shared" si="32"/>
        <v>#REF!</v>
      </c>
      <c r="N53" s="52" t="e">
        <f t="shared" si="32"/>
        <v>#REF!</v>
      </c>
      <c r="O53" s="52" t="e">
        <f t="shared" si="32"/>
        <v>#REF!</v>
      </c>
      <c r="P53" s="52" t="e">
        <f t="shared" si="32"/>
        <v>#REF!</v>
      </c>
      <c r="Q53" s="52" t="e">
        <f t="shared" si="32"/>
        <v>#REF!</v>
      </c>
      <c r="R53" s="52" t="e">
        <f t="shared" si="32"/>
        <v>#REF!</v>
      </c>
      <c r="S53" s="52" t="e">
        <f t="shared" si="32"/>
        <v>#REF!</v>
      </c>
      <c r="T53" s="52" t="e">
        <f t="shared" si="32"/>
        <v>#REF!</v>
      </c>
      <c r="U53" s="52" t="e">
        <f t="shared" si="32"/>
        <v>#REF!</v>
      </c>
      <c r="V53" s="52" t="e">
        <f t="shared" si="32"/>
        <v>#REF!</v>
      </c>
    </row>
    <row r="54" spans="2:22" ht="29.25" thickBot="1" x14ac:dyDescent="0.3">
      <c r="B54" s="50" t="s">
        <v>45</v>
      </c>
      <c r="C54" s="51" t="s">
        <v>4</v>
      </c>
      <c r="D54" s="52">
        <v>0</v>
      </c>
      <c r="E54" s="52">
        <v>224</v>
      </c>
      <c r="F54" s="52">
        <v>164</v>
      </c>
      <c r="G54" s="52">
        <v>170</v>
      </c>
      <c r="H54" s="52">
        <v>115</v>
      </c>
      <c r="I54" s="52">
        <v>68</v>
      </c>
      <c r="J54" s="52">
        <v>19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284</v>
      </c>
      <c r="T54" s="52">
        <v>344</v>
      </c>
      <c r="U54" s="52">
        <v>60</v>
      </c>
      <c r="V54" s="52">
        <v>60</v>
      </c>
    </row>
    <row r="55" spans="2:22" ht="16.5" thickBot="1" x14ac:dyDescent="0.3">
      <c r="B55" s="50" t="s">
        <v>46</v>
      </c>
      <c r="C55" s="51" t="s">
        <v>4</v>
      </c>
      <c r="D55" s="52">
        <v>0</v>
      </c>
      <c r="E55" s="52" t="e">
        <f t="shared" ref="E55:J55" si="33">+IF((E54-E53)&lt;0,0,E54-E53)</f>
        <v>#REF!</v>
      </c>
      <c r="F55" s="52" t="e">
        <f t="shared" si="33"/>
        <v>#REF!</v>
      </c>
      <c r="G55" s="52" t="e">
        <f t="shared" si="33"/>
        <v>#REF!</v>
      </c>
      <c r="H55" s="52" t="e">
        <f t="shared" si="33"/>
        <v>#REF!</v>
      </c>
      <c r="I55" s="52" t="e">
        <f t="shared" si="33"/>
        <v>#REF!</v>
      </c>
      <c r="J55" s="52" t="e">
        <f t="shared" si="33"/>
        <v>#REF!</v>
      </c>
      <c r="K55" s="52" t="e">
        <f t="shared" ref="K55" si="34">+IF((K54-K53)&lt;0,0,K54-K53)</f>
        <v>#REF!</v>
      </c>
      <c r="L55" s="52" t="e">
        <f t="shared" ref="L55" si="35">+IF((L54-L53)&lt;0,0,L54-L53)</f>
        <v>#REF!</v>
      </c>
      <c r="M55" s="52" t="e">
        <f t="shared" ref="M55" si="36">+IF((M54-M53)&lt;0,0,M54-M53)</f>
        <v>#REF!</v>
      </c>
      <c r="N55" s="52" t="e">
        <f t="shared" ref="N55" si="37">+IF((N54-N53)&lt;0,0,N54-N53)</f>
        <v>#REF!</v>
      </c>
      <c r="O55" s="52" t="e">
        <f t="shared" ref="O55" si="38">+IF((O54-O53)&lt;0,0,O54-O53)</f>
        <v>#REF!</v>
      </c>
      <c r="P55" s="52" t="e">
        <f t="shared" ref="P55" si="39">+IF((P54-P53)&lt;0,0,P54-P53)</f>
        <v>#REF!</v>
      </c>
      <c r="Q55" s="52" t="e">
        <f t="shared" ref="Q55" si="40">+IF((Q54-Q53)&lt;0,0,Q54-Q53)</f>
        <v>#REF!</v>
      </c>
      <c r="R55" s="52" t="e">
        <f t="shared" ref="R55" si="41">+IF((R54-R53)&lt;0,0,R54-R53)</f>
        <v>#REF!</v>
      </c>
      <c r="S55" s="52" t="e">
        <f t="shared" ref="S55" si="42">+IF((S54-S53)&lt;0,0,S54-S53)</f>
        <v>#REF!</v>
      </c>
      <c r="T55" s="52" t="e">
        <f t="shared" ref="T55" si="43">+IF((T54-T53)&lt;0,0,T54-T53)</f>
        <v>#REF!</v>
      </c>
      <c r="U55" s="52" t="e">
        <f t="shared" ref="U55" si="44">+IF((U54-U53)&lt;0,0,U54-U53)</f>
        <v>#REF!</v>
      </c>
      <c r="V55" s="52" t="e">
        <f t="shared" ref="V55" si="45">+IF((V54-V53)&lt;0,0,V54-V53)</f>
        <v>#REF!</v>
      </c>
    </row>
  </sheetData>
  <mergeCells count="2">
    <mergeCell ref="B15:V15"/>
    <mergeCell ref="B17:V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12"/>
  <sheetViews>
    <sheetView workbookViewId="0">
      <selection activeCell="AA12" sqref="AA12"/>
    </sheetView>
  </sheetViews>
  <sheetFormatPr baseColWidth="10" defaultRowHeight="15" x14ac:dyDescent="0.25"/>
  <cols>
    <col min="2" max="2" width="18.28515625" customWidth="1"/>
    <col min="3" max="3" width="8.42578125" customWidth="1"/>
    <col min="4" max="4" width="9.140625" customWidth="1"/>
    <col min="10" max="25" width="0" hidden="1" customWidth="1"/>
  </cols>
  <sheetData>
    <row r="4" spans="2:28" ht="15.75" thickBot="1" x14ac:dyDescent="0.3">
      <c r="B4" s="214" t="s">
        <v>53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62"/>
    </row>
    <row r="5" spans="2:28" x14ac:dyDescent="0.25">
      <c r="B5" s="215" t="s">
        <v>54</v>
      </c>
      <c r="C5" s="218" t="s">
        <v>26</v>
      </c>
      <c r="D5" s="221" t="s">
        <v>27</v>
      </c>
      <c r="E5" s="224">
        <v>2017</v>
      </c>
      <c r="F5" s="224">
        <v>2018</v>
      </c>
      <c r="G5" s="224">
        <v>2019</v>
      </c>
      <c r="H5" s="224">
        <v>2020</v>
      </c>
      <c r="I5" s="224">
        <v>2021</v>
      </c>
      <c r="J5" s="221" t="s">
        <v>60</v>
      </c>
      <c r="K5" s="224">
        <v>2023</v>
      </c>
      <c r="L5" s="224">
        <v>2024</v>
      </c>
      <c r="M5" s="224">
        <v>2025</v>
      </c>
      <c r="N5" s="224">
        <v>2026</v>
      </c>
      <c r="O5" s="224">
        <v>2027</v>
      </c>
      <c r="P5" s="224">
        <v>2028</v>
      </c>
      <c r="Q5" s="224">
        <v>2029</v>
      </c>
      <c r="R5" s="224">
        <v>2030</v>
      </c>
      <c r="S5" s="221" t="s">
        <v>55</v>
      </c>
      <c r="T5" s="221" t="s">
        <v>56</v>
      </c>
      <c r="U5" s="221">
        <v>2032</v>
      </c>
      <c r="V5" s="227"/>
    </row>
    <row r="6" spans="2:28" x14ac:dyDescent="0.25">
      <c r="B6" s="216"/>
      <c r="C6" s="219"/>
      <c r="D6" s="222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2"/>
      <c r="T6" s="222"/>
      <c r="U6" s="222"/>
      <c r="V6" s="227"/>
    </row>
    <row r="7" spans="2:28" ht="15.75" thickBot="1" x14ac:dyDescent="0.3">
      <c r="B7" s="217"/>
      <c r="C7" s="220"/>
      <c r="D7" s="223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3"/>
      <c r="T7" s="223"/>
      <c r="U7" s="223"/>
      <c r="V7" s="227"/>
    </row>
    <row r="8" spans="2:28" ht="23.25" thickBot="1" x14ac:dyDescent="0.3">
      <c r="B8" s="63" t="s">
        <v>57</v>
      </c>
      <c r="C8" s="64">
        <v>200</v>
      </c>
      <c r="D8" s="64">
        <v>484</v>
      </c>
      <c r="E8" s="65">
        <v>484</v>
      </c>
      <c r="F8" s="65">
        <v>544</v>
      </c>
      <c r="G8" s="65">
        <v>544</v>
      </c>
      <c r="H8" s="65">
        <v>544</v>
      </c>
      <c r="I8" s="65">
        <v>544</v>
      </c>
      <c r="J8" s="65">
        <v>544</v>
      </c>
      <c r="K8" s="65">
        <v>544</v>
      </c>
      <c r="L8" s="65">
        <v>544</v>
      </c>
      <c r="M8" s="65">
        <v>544</v>
      </c>
      <c r="N8" s="65">
        <v>544</v>
      </c>
      <c r="O8" s="65">
        <v>544</v>
      </c>
      <c r="P8" s="65">
        <v>544</v>
      </c>
      <c r="Q8" s="65">
        <v>544</v>
      </c>
      <c r="R8" s="65">
        <v>544</v>
      </c>
      <c r="S8" s="65">
        <v>344</v>
      </c>
      <c r="T8" s="66">
        <v>60</v>
      </c>
      <c r="U8" s="66">
        <v>60</v>
      </c>
      <c r="V8">
        <f>SUM(C8:U8)</f>
        <v>8704</v>
      </c>
      <c r="W8" s="69">
        <f>+Y8</f>
        <v>1</v>
      </c>
      <c r="Y8" s="67">
        <v>1</v>
      </c>
      <c r="AA8">
        <f>SUM(C8:I8)</f>
        <v>3344</v>
      </c>
      <c r="AB8" s="69">
        <v>1</v>
      </c>
    </row>
    <row r="9" spans="2:28" ht="23.25" thickBot="1" x14ac:dyDescent="0.3">
      <c r="B9" s="63" t="s">
        <v>58</v>
      </c>
      <c r="C9" s="65">
        <v>200</v>
      </c>
      <c r="D9" s="65">
        <v>260</v>
      </c>
      <c r="E9" s="65">
        <v>320</v>
      </c>
      <c r="F9" s="65">
        <v>374</v>
      </c>
      <c r="G9" s="65">
        <v>429</v>
      </c>
      <c r="H9" s="65">
        <v>476</v>
      </c>
      <c r="I9" s="65">
        <v>525</v>
      </c>
      <c r="J9" s="65">
        <v>544</v>
      </c>
      <c r="K9" s="65">
        <v>544</v>
      </c>
      <c r="L9" s="65">
        <v>544</v>
      </c>
      <c r="M9" s="65">
        <v>544</v>
      </c>
      <c r="N9" s="65">
        <v>544</v>
      </c>
      <c r="O9" s="65">
        <v>544</v>
      </c>
      <c r="P9" s="65">
        <v>544</v>
      </c>
      <c r="Q9" s="65">
        <v>544</v>
      </c>
      <c r="R9" s="65">
        <v>260</v>
      </c>
      <c r="S9" s="65">
        <v>0</v>
      </c>
      <c r="T9" s="68">
        <v>0</v>
      </c>
      <c r="U9" s="68">
        <v>0</v>
      </c>
      <c r="V9">
        <f>SUM(C9:U9)</f>
        <v>7196</v>
      </c>
      <c r="W9" s="69">
        <f>+V9*Y8/V8</f>
        <v>0.8267463235294118</v>
      </c>
      <c r="Y9" s="67"/>
      <c r="AA9">
        <f>SUM(C9:I9)</f>
        <v>2584</v>
      </c>
      <c r="AB9" s="69">
        <f>+AA9*AB8/AA8</f>
        <v>0.77272727272727271</v>
      </c>
    </row>
    <row r="10" spans="2:28" ht="23.25" thickBot="1" x14ac:dyDescent="0.3">
      <c r="B10" s="63" t="s">
        <v>59</v>
      </c>
      <c r="C10" s="66">
        <v>0</v>
      </c>
      <c r="D10" s="65">
        <f t="shared" ref="D10:U10" si="0">+D8-D9</f>
        <v>224</v>
      </c>
      <c r="E10" s="65">
        <f t="shared" si="0"/>
        <v>164</v>
      </c>
      <c r="F10" s="65">
        <f t="shared" si="0"/>
        <v>170</v>
      </c>
      <c r="G10" s="65">
        <f t="shared" si="0"/>
        <v>115</v>
      </c>
      <c r="H10" s="65">
        <f t="shared" si="0"/>
        <v>68</v>
      </c>
      <c r="I10" s="65">
        <f t="shared" si="0"/>
        <v>19</v>
      </c>
      <c r="J10" s="65">
        <f t="shared" si="0"/>
        <v>0</v>
      </c>
      <c r="K10" s="65">
        <f t="shared" si="0"/>
        <v>0</v>
      </c>
      <c r="L10" s="65">
        <f t="shared" si="0"/>
        <v>0</v>
      </c>
      <c r="M10" s="65">
        <f t="shared" si="0"/>
        <v>0</v>
      </c>
      <c r="N10" s="65">
        <f t="shared" si="0"/>
        <v>0</v>
      </c>
      <c r="O10" s="65">
        <f t="shared" si="0"/>
        <v>0</v>
      </c>
      <c r="P10" s="65">
        <f t="shared" si="0"/>
        <v>0</v>
      </c>
      <c r="Q10" s="65">
        <f t="shared" si="0"/>
        <v>0</v>
      </c>
      <c r="R10" s="65">
        <f t="shared" si="0"/>
        <v>284</v>
      </c>
      <c r="S10" s="65">
        <f t="shared" si="0"/>
        <v>344</v>
      </c>
      <c r="T10" s="65">
        <f t="shared" si="0"/>
        <v>60</v>
      </c>
      <c r="U10" s="65">
        <f t="shared" si="0"/>
        <v>60</v>
      </c>
      <c r="V10">
        <f>SUM(C10:U10)</f>
        <v>1508</v>
      </c>
      <c r="W10" s="69">
        <f>+V10*Y8/V8</f>
        <v>0.17325367647058823</v>
      </c>
      <c r="Y10" s="67"/>
      <c r="AA10">
        <f>SUM(C10:I10)</f>
        <v>760</v>
      </c>
      <c r="AB10" s="69">
        <f>+AA10*AB8/AA8</f>
        <v>0.22727272727272727</v>
      </c>
    </row>
    <row r="11" spans="2:28" ht="31.5" customHeight="1" thickBot="1" x14ac:dyDescent="0.3">
      <c r="B11" s="63"/>
      <c r="C11" s="72">
        <v>0</v>
      </c>
      <c r="D11" s="71">
        <v>209.13731098695226</v>
      </c>
      <c r="E11" s="71">
        <v>123.37120736540408</v>
      </c>
      <c r="F11" s="71">
        <v>116.70774643521682</v>
      </c>
      <c r="G11" s="71">
        <v>56.097250699799183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70">
        <f>SUM(C11:U11)</f>
        <v>505.31351548737229</v>
      </c>
      <c r="W11" s="69">
        <f>+V11*Y8/V8</f>
        <v>5.8055321172721996E-2</v>
      </c>
      <c r="AA11">
        <f>SUM(C11:I11)</f>
        <v>505.31351548737229</v>
      </c>
      <c r="AB11" s="69">
        <f>+AA11*AB8/AA8</f>
        <v>0.15111050104287449</v>
      </c>
    </row>
    <row r="12" spans="2:28" x14ac:dyDescent="0.25">
      <c r="AA12">
        <f>+AA10-AA11</f>
        <v>254.68648451262771</v>
      </c>
      <c r="AB12" s="69">
        <f>+AB10-AB11</f>
        <v>7.6162226229852775E-2</v>
      </c>
    </row>
  </sheetData>
  <mergeCells count="22">
    <mergeCell ref="V5:V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B4:U4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workbookViewId="0">
      <selection activeCell="C39" sqref="C39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105</v>
      </c>
    </row>
    <row r="4" spans="2:13" ht="25.5" x14ac:dyDescent="0.25">
      <c r="B4" s="210" t="s">
        <v>88</v>
      </c>
      <c r="C4" s="145" t="s">
        <v>77</v>
      </c>
      <c r="D4" s="145" t="s">
        <v>76</v>
      </c>
      <c r="E4" s="209" t="s">
        <v>81</v>
      </c>
      <c r="F4" s="209"/>
      <c r="G4" s="209"/>
      <c r="I4" s="204" t="s">
        <v>99</v>
      </c>
      <c r="J4" s="204" t="s">
        <v>101</v>
      </c>
      <c r="K4" s="204" t="s">
        <v>102</v>
      </c>
      <c r="L4" s="204" t="s">
        <v>103</v>
      </c>
      <c r="M4" s="204" t="s">
        <v>104</v>
      </c>
    </row>
    <row r="5" spans="2:13" ht="25.5" x14ac:dyDescent="0.25">
      <c r="B5" s="211"/>
      <c r="C5" s="146" t="s">
        <v>78</v>
      </c>
      <c r="D5" s="146" t="s">
        <v>75</v>
      </c>
      <c r="E5" s="160" t="s">
        <v>79</v>
      </c>
      <c r="F5" s="160" t="s">
        <v>82</v>
      </c>
      <c r="G5" s="160" t="s">
        <v>83</v>
      </c>
      <c r="I5" s="204"/>
      <c r="J5" s="204"/>
      <c r="K5" s="204"/>
      <c r="L5" s="204"/>
      <c r="M5" s="204"/>
    </row>
    <row r="6" spans="2:13" hidden="1" x14ac:dyDescent="0.25">
      <c r="B6" s="129">
        <v>2019</v>
      </c>
      <c r="C6" s="130">
        <v>167.48</v>
      </c>
      <c r="D6" s="130">
        <v>116.47391377258987</v>
      </c>
      <c r="E6" s="130">
        <f>C6-D6</f>
        <v>51.006086227410123</v>
      </c>
      <c r="F6" s="131">
        <v>22.64</v>
      </c>
      <c r="G6" s="132">
        <f>F6*E6*1000</f>
        <v>1154777.7921885652</v>
      </c>
      <c r="I6" s="133">
        <f>G31*1.026</f>
        <v>4668579846.8863497</v>
      </c>
      <c r="J6" s="133">
        <f t="shared" ref="J6:J8" si="0">G6/4</f>
        <v>288694.44804714131</v>
      </c>
      <c r="K6" s="136">
        <f t="shared" ref="K6:K8" si="1">J6*100/I6</f>
        <v>6.1837744563731185E-3</v>
      </c>
      <c r="L6" s="134">
        <f>$E$31-K6</f>
        <v>22.209190412904</v>
      </c>
      <c r="M6" s="135">
        <f>L6/$E$31-1</f>
        <v>-2.7835562904421352E-4</v>
      </c>
    </row>
    <row r="7" spans="2:13" hidden="1" x14ac:dyDescent="0.25">
      <c r="B7" s="129">
        <v>2020</v>
      </c>
      <c r="C7" s="130">
        <v>167.48</v>
      </c>
      <c r="D7" s="130">
        <v>119.5022355306772</v>
      </c>
      <c r="E7" s="130">
        <f t="shared" ref="E7:E16" si="2">C7-D7</f>
        <v>47.977764469322793</v>
      </c>
      <c r="F7" s="131">
        <v>22.64</v>
      </c>
      <c r="G7" s="132">
        <f t="shared" ref="G7:G16" si="3">F7*E7*1000</f>
        <v>1086216.5875854681</v>
      </c>
      <c r="I7" s="133">
        <f>I6*1.026</f>
        <v>4789962922.9053946</v>
      </c>
      <c r="J7" s="133">
        <f t="shared" si="0"/>
        <v>271554.14689636702</v>
      </c>
      <c r="K7" s="136">
        <f t="shared" si="1"/>
        <v>5.6692327533018451E-3</v>
      </c>
      <c r="L7" s="134">
        <f t="shared" ref="L7:L16" si="4">$E$31-K7</f>
        <v>22.209704954607073</v>
      </c>
      <c r="M7" s="135">
        <f t="shared" ref="M7:M16" si="5">L7/$E$31-1</f>
        <v>-2.5519411491736754E-4</v>
      </c>
    </row>
    <row r="8" spans="2:13" hidden="1" x14ac:dyDescent="0.25">
      <c r="B8" s="129">
        <v>2021</v>
      </c>
      <c r="C8" s="130">
        <v>171.48</v>
      </c>
      <c r="D8" s="130">
        <v>122.60929365447481</v>
      </c>
      <c r="E8" s="130">
        <f t="shared" si="2"/>
        <v>48.870706345525178</v>
      </c>
      <c r="F8" s="131">
        <v>22.64</v>
      </c>
      <c r="G8" s="132">
        <f t="shared" si="3"/>
        <v>1106432.79166269</v>
      </c>
      <c r="I8" s="133">
        <f t="shared" ref="I8:I16" si="6">I7*1.026</f>
        <v>4914501958.9009352</v>
      </c>
      <c r="J8" s="133">
        <f t="shared" si="0"/>
        <v>276608.1979156725</v>
      </c>
      <c r="K8" s="136">
        <f t="shared" si="1"/>
        <v>5.628407521838334E-3</v>
      </c>
      <c r="L8" s="134">
        <f t="shared" si="4"/>
        <v>22.209745779838535</v>
      </c>
      <c r="M8" s="135">
        <f t="shared" si="5"/>
        <v>-2.5335641319257363E-4</v>
      </c>
    </row>
    <row r="9" spans="2:13" x14ac:dyDescent="0.25">
      <c r="B9" s="129">
        <v>2022</v>
      </c>
      <c r="C9" s="130">
        <v>200.48</v>
      </c>
      <c r="D9" s="130">
        <v>125.79713528949118</v>
      </c>
      <c r="E9" s="130">
        <f t="shared" si="2"/>
        <v>74.682864710508809</v>
      </c>
      <c r="F9" s="131">
        <v>22.47</v>
      </c>
      <c r="G9" s="132">
        <f t="shared" si="3"/>
        <v>1678123.9700451328</v>
      </c>
      <c r="I9" s="133">
        <f t="shared" si="6"/>
        <v>5042279009.8323593</v>
      </c>
      <c r="J9" s="133">
        <f>G9/4</f>
        <v>419530.9925112832</v>
      </c>
      <c r="K9" s="136">
        <f>J9*100/I9</f>
        <v>8.3202653342507402E-3</v>
      </c>
      <c r="L9" s="134">
        <f t="shared" si="4"/>
        <v>22.207053922026123</v>
      </c>
      <c r="M9" s="135">
        <f t="shared" si="5"/>
        <v>-3.7452735497855993E-4</v>
      </c>
    </row>
    <row r="10" spans="2:13" x14ac:dyDescent="0.25">
      <c r="B10" s="129">
        <v>2023</v>
      </c>
      <c r="C10" s="130">
        <v>198.48</v>
      </c>
      <c r="D10" s="130">
        <v>129.06786080701795</v>
      </c>
      <c r="E10" s="130">
        <f t="shared" si="2"/>
        <v>69.412139192982039</v>
      </c>
      <c r="F10" s="131">
        <f>F9</f>
        <v>22.47</v>
      </c>
      <c r="G10" s="132">
        <f t="shared" si="3"/>
        <v>1559690.7676663063</v>
      </c>
      <c r="I10" s="133">
        <f t="shared" si="6"/>
        <v>5173378264.0880003</v>
      </c>
      <c r="J10" s="133">
        <f t="shared" ref="J10:J16" si="7">G10/4</f>
        <v>389922.69191657659</v>
      </c>
      <c r="K10" s="136">
        <f t="shared" ref="K10:K16" si="8">J10*100/I10</f>
        <v>7.5370999763017515E-3</v>
      </c>
      <c r="L10" s="134">
        <f t="shared" si="4"/>
        <v>22.207837087384075</v>
      </c>
      <c r="M10" s="135">
        <f t="shared" si="5"/>
        <v>-3.3927405015710121E-4</v>
      </c>
    </row>
    <row r="11" spans="2:13" x14ac:dyDescent="0.25">
      <c r="B11" s="129">
        <v>2024</v>
      </c>
      <c r="C11" s="130">
        <v>191.68</v>
      </c>
      <c r="D11" s="130">
        <v>132.42362518800041</v>
      </c>
      <c r="E11" s="130">
        <f t="shared" si="2"/>
        <v>59.256374811999592</v>
      </c>
      <c r="F11" s="131">
        <f>F10</f>
        <v>22.47</v>
      </c>
      <c r="G11" s="132">
        <f t="shared" si="3"/>
        <v>1331490.7420256308</v>
      </c>
      <c r="I11" s="133">
        <f t="shared" si="6"/>
        <v>5307886098.9542885</v>
      </c>
      <c r="J11" s="133">
        <f t="shared" si="7"/>
        <v>332872.6855064077</v>
      </c>
      <c r="K11" s="136">
        <f t="shared" si="8"/>
        <v>6.2712853912217006E-3</v>
      </c>
      <c r="L11" s="134">
        <f t="shared" si="4"/>
        <v>22.209102901969153</v>
      </c>
      <c r="M11" s="135">
        <f t="shared" si="5"/>
        <v>-2.8229483502417718E-4</v>
      </c>
    </row>
    <row r="12" spans="2:13" x14ac:dyDescent="0.25">
      <c r="B12" s="129">
        <v>2025</v>
      </c>
      <c r="C12" s="130">
        <v>191.68</v>
      </c>
      <c r="D12" s="130">
        <v>135.86663944288844</v>
      </c>
      <c r="E12" s="130">
        <f t="shared" si="2"/>
        <v>55.813360557111565</v>
      </c>
      <c r="F12" s="131">
        <f t="shared" ref="F12:F16" si="9">F11</f>
        <v>22.47</v>
      </c>
      <c r="G12" s="132">
        <f t="shared" si="3"/>
        <v>1254126.2117182969</v>
      </c>
      <c r="I12" s="133">
        <f t="shared" si="6"/>
        <v>5445891137.5271006</v>
      </c>
      <c r="J12" s="133">
        <f t="shared" si="7"/>
        <v>313531.55292957422</v>
      </c>
      <c r="K12" s="136">
        <f t="shared" si="8"/>
        <v>5.7572130072351081E-3</v>
      </c>
      <c r="L12" s="134">
        <f t="shared" si="4"/>
        <v>22.209616974353139</v>
      </c>
      <c r="M12" s="135">
        <f t="shared" si="5"/>
        <v>-2.5915444676649635E-4</v>
      </c>
    </row>
    <row r="13" spans="2:13" x14ac:dyDescent="0.25">
      <c r="B13" s="129">
        <v>2026</v>
      </c>
      <c r="C13" s="130">
        <v>163.88</v>
      </c>
      <c r="D13" s="130">
        <v>139.39917206840349</v>
      </c>
      <c r="E13" s="130">
        <f t="shared" si="2"/>
        <v>24.480827931596508</v>
      </c>
      <c r="F13" s="131">
        <f t="shared" si="9"/>
        <v>22.47</v>
      </c>
      <c r="G13" s="132">
        <f t="shared" si="3"/>
        <v>550084.20362297352</v>
      </c>
      <c r="I13" s="133">
        <f t="shared" si="6"/>
        <v>5587484307.1028051</v>
      </c>
      <c r="J13" s="133">
        <f t="shared" si="7"/>
        <v>137521.05090574338</v>
      </c>
      <c r="K13" s="136">
        <f t="shared" si="8"/>
        <v>2.4612337744005248E-3</v>
      </c>
      <c r="L13" s="134">
        <f t="shared" si="4"/>
        <v>22.212912953585974</v>
      </c>
      <c r="M13" s="135">
        <f t="shared" si="5"/>
        <v>-1.1078966096378373E-4</v>
      </c>
    </row>
    <row r="14" spans="2:13" x14ac:dyDescent="0.25">
      <c r="B14" s="129">
        <v>2027</v>
      </c>
      <c r="C14" s="130">
        <v>163.88</v>
      </c>
      <c r="D14" s="130">
        <v>143.02355054218199</v>
      </c>
      <c r="E14" s="130">
        <f t="shared" si="2"/>
        <v>20.856449457818002</v>
      </c>
      <c r="F14" s="131">
        <f t="shared" si="9"/>
        <v>22.47</v>
      </c>
      <c r="G14" s="132">
        <f t="shared" si="3"/>
        <v>468644.41931717051</v>
      </c>
      <c r="I14" s="133">
        <f t="shared" si="6"/>
        <v>5732758899.0874786</v>
      </c>
      <c r="J14" s="133">
        <f t="shared" si="7"/>
        <v>117161.10482929263</v>
      </c>
      <c r="K14" s="136">
        <f t="shared" si="8"/>
        <v>2.0437124060448792E-3</v>
      </c>
      <c r="L14" s="134">
        <f t="shared" si="4"/>
        <v>22.213330474954329</v>
      </c>
      <c r="M14" s="135">
        <f t="shared" si="5"/>
        <v>-9.1995407721201516E-5</v>
      </c>
    </row>
    <row r="15" spans="2:13" x14ac:dyDescent="0.25">
      <c r="B15" s="129">
        <v>2028</v>
      </c>
      <c r="C15" s="130">
        <v>163.88</v>
      </c>
      <c r="D15" s="130">
        <v>146.74216285627878</v>
      </c>
      <c r="E15" s="130">
        <f t="shared" si="2"/>
        <v>17.137837143721214</v>
      </c>
      <c r="F15" s="131">
        <f t="shared" si="9"/>
        <v>22.47</v>
      </c>
      <c r="G15" s="132">
        <f t="shared" si="3"/>
        <v>385087.20061941567</v>
      </c>
      <c r="I15" s="133">
        <f t="shared" si="6"/>
        <v>5881810630.4637527</v>
      </c>
      <c r="J15" s="133">
        <f t="shared" si="7"/>
        <v>96271.800154853918</v>
      </c>
      <c r="K15" s="136">
        <f t="shared" si="8"/>
        <v>1.6367715012148112E-3</v>
      </c>
      <c r="L15" s="134">
        <f t="shared" si="4"/>
        <v>22.213737415859161</v>
      </c>
      <c r="M15" s="135">
        <f t="shared" si="5"/>
        <v>-7.3677422104623247E-5</v>
      </c>
    </row>
    <row r="16" spans="2:13" x14ac:dyDescent="0.25">
      <c r="B16" s="129">
        <v>2029</v>
      </c>
      <c r="C16" s="130">
        <v>163.88</v>
      </c>
      <c r="D16" s="130">
        <v>150.55745909054198</v>
      </c>
      <c r="E16" s="130">
        <f t="shared" si="2"/>
        <v>13.322540909458013</v>
      </c>
      <c r="F16" s="131">
        <f t="shared" si="9"/>
        <v>22.47</v>
      </c>
      <c r="G16" s="132">
        <f t="shared" si="3"/>
        <v>299357.49423552153</v>
      </c>
      <c r="I16" s="133">
        <f t="shared" si="6"/>
        <v>6034737706.8558102</v>
      </c>
      <c r="J16" s="133">
        <f t="shared" si="7"/>
        <v>74839.373558880383</v>
      </c>
      <c r="K16" s="136">
        <f t="shared" si="8"/>
        <v>1.240142939002279E-3</v>
      </c>
      <c r="L16" s="134">
        <f t="shared" si="4"/>
        <v>22.214134044421371</v>
      </c>
      <c r="M16" s="135">
        <f t="shared" si="5"/>
        <v>-5.5823634954044188E-5</v>
      </c>
    </row>
    <row r="17" spans="2:7" x14ac:dyDescent="0.25">
      <c r="B17" s="2"/>
      <c r="C17" s="1"/>
      <c r="D17" s="2"/>
      <c r="E17" s="2"/>
      <c r="F17" s="2"/>
      <c r="G17" s="147"/>
    </row>
    <row r="18" spans="2:7" x14ac:dyDescent="0.25">
      <c r="B18" s="1" t="s">
        <v>80</v>
      </c>
      <c r="C18" s="148">
        <f>AVERAGE(C9:C16)</f>
        <v>179.73000000000002</v>
      </c>
      <c r="D18" s="148">
        <f>AVERAGE(D9:D16)</f>
        <v>137.85970066060051</v>
      </c>
      <c r="E18" s="148">
        <f>AVERAGE(E9:E16)</f>
        <v>41.870299339399466</v>
      </c>
      <c r="F18" s="149" t="s">
        <v>50</v>
      </c>
      <c r="G18" s="150">
        <f>SUM(G9:G16)</f>
        <v>7526605.0092504462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06" t="s">
        <v>94</v>
      </c>
      <c r="C29" s="207"/>
      <c r="D29" s="207"/>
      <c r="E29" s="207"/>
      <c r="F29" s="141"/>
      <c r="G29" s="208" t="s">
        <v>99</v>
      </c>
    </row>
    <row r="30" spans="2:7" ht="25.5" x14ac:dyDescent="0.25">
      <c r="B30" s="159" t="s">
        <v>95</v>
      </c>
      <c r="C30" s="159" t="s">
        <v>96</v>
      </c>
      <c r="D30" s="159" t="s">
        <v>97</v>
      </c>
      <c r="E30" s="159" t="s">
        <v>98</v>
      </c>
      <c r="F30" s="141"/>
      <c r="G30" s="208"/>
    </row>
    <row r="31" spans="2:7" x14ac:dyDescent="0.25">
      <c r="B31" s="138">
        <v>23.248720464277142</v>
      </c>
      <c r="C31" s="138">
        <v>21.364726249132296</v>
      </c>
      <c r="D31" s="138">
        <v>17.382740932273919</v>
      </c>
      <c r="E31" s="139">
        <f>B31/0.8/7.2+0.2*C31+0.8*D31</f>
        <v>22.215374187360375</v>
      </c>
      <c r="F31" s="141"/>
      <c r="G31" s="142">
        <v>4550272755.2498531</v>
      </c>
    </row>
    <row r="32" spans="2:7" x14ac:dyDescent="0.25">
      <c r="B32" s="143" t="s">
        <v>126</v>
      </c>
      <c r="C32" s="144"/>
      <c r="D32" s="144"/>
      <c r="E32" s="144"/>
      <c r="F32" s="144"/>
      <c r="G32" s="144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205" t="s">
        <v>108</v>
      </c>
      <c r="D37" s="205" t="s">
        <v>99</v>
      </c>
      <c r="E37" s="205" t="s">
        <v>102</v>
      </c>
    </row>
    <row r="38" spans="2:7" ht="17.25" customHeight="1" x14ac:dyDescent="0.25">
      <c r="C38" s="205"/>
      <c r="D38" s="205"/>
      <c r="E38" s="205"/>
    </row>
    <row r="39" spans="2:7" x14ac:dyDescent="0.25">
      <c r="C39" s="151">
        <f>G18/32</f>
        <v>235206.40653907644</v>
      </c>
      <c r="D39" s="152">
        <f>G31</f>
        <v>4550272755.2498531</v>
      </c>
      <c r="E39" s="153">
        <f>C39*100/D39</f>
        <v>5.1690617066352407E-3</v>
      </c>
    </row>
    <row r="40" spans="2:7" x14ac:dyDescent="0.25">
      <c r="C40" s="2"/>
      <c r="D40" s="2"/>
      <c r="E40" s="2"/>
    </row>
    <row r="41" spans="2:7" x14ac:dyDescent="0.25">
      <c r="C41" s="154" t="s">
        <v>106</v>
      </c>
      <c r="D41" s="155"/>
      <c r="E41" s="156">
        <f>E31-E39</f>
        <v>22.21020512565374</v>
      </c>
    </row>
    <row r="42" spans="2:7" x14ac:dyDescent="0.25">
      <c r="C42" s="141"/>
      <c r="D42" s="141"/>
      <c r="E42" s="141"/>
    </row>
    <row r="43" spans="2:7" x14ac:dyDescent="0.25">
      <c r="C43" s="154" t="s">
        <v>107</v>
      </c>
      <c r="D43" s="155"/>
      <c r="E43" s="157">
        <f>E41/E31-1</f>
        <v>-2.3267947967209324E-4</v>
      </c>
    </row>
  </sheetData>
  <mergeCells count="12">
    <mergeCell ref="M4:M5"/>
    <mergeCell ref="B29:E29"/>
    <mergeCell ref="G29:G30"/>
    <mergeCell ref="C37:C38"/>
    <mergeCell ref="D37:D38"/>
    <mergeCell ref="E37:E38"/>
    <mergeCell ref="B4:B5"/>
    <mergeCell ref="E4:G4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85"/>
  <sheetViews>
    <sheetView showGridLines="0" tabSelected="1" topLeftCell="A160" workbookViewId="0">
      <selection activeCell="I174" sqref="I174:L185"/>
    </sheetView>
  </sheetViews>
  <sheetFormatPr baseColWidth="10" defaultRowHeight="15" x14ac:dyDescent="0.25"/>
  <cols>
    <col min="10" max="10" width="13.5703125" customWidth="1"/>
    <col min="11" max="11" width="13.42578125" customWidth="1"/>
    <col min="12" max="12" width="14.140625" customWidth="1"/>
  </cols>
  <sheetData>
    <row r="2" spans="1:12" x14ac:dyDescent="0.25">
      <c r="A2" t="s">
        <v>93</v>
      </c>
    </row>
    <row r="4" spans="1:12" x14ac:dyDescent="0.25">
      <c r="B4" t="s">
        <v>85</v>
      </c>
      <c r="C4" s="117">
        <v>0.01</v>
      </c>
      <c r="D4" t="s">
        <v>85</v>
      </c>
      <c r="E4" s="117">
        <v>0.03</v>
      </c>
      <c r="F4" t="s">
        <v>85</v>
      </c>
      <c r="G4" s="117">
        <v>0.05</v>
      </c>
      <c r="I4" s="140" t="s">
        <v>86</v>
      </c>
      <c r="J4" s="140" t="s">
        <v>128</v>
      </c>
      <c r="K4" s="140" t="s">
        <v>129</v>
      </c>
      <c r="L4" s="140" t="s">
        <v>130</v>
      </c>
    </row>
    <row r="5" spans="1:12" x14ac:dyDescent="0.25">
      <c r="A5" s="118">
        <v>42736</v>
      </c>
      <c r="B5" s="121">
        <v>104.87081126990635</v>
      </c>
      <c r="C5" s="119">
        <f>AVERAGE(B5:B16)</f>
        <v>107.2758457920376</v>
      </c>
      <c r="D5" s="121">
        <v>104.87081126990635</v>
      </c>
      <c r="E5" s="119">
        <f>AVERAGE(D5:D16)</f>
        <v>107.2758457920376</v>
      </c>
      <c r="F5" s="121">
        <v>104.87081126990635</v>
      </c>
      <c r="G5" s="119">
        <f>AVERAGE(F5:F16)</f>
        <v>107.2758457920376</v>
      </c>
      <c r="I5" s="116">
        <v>2017</v>
      </c>
      <c r="J5" s="125">
        <f>C5</f>
        <v>107.2758457920376</v>
      </c>
      <c r="K5" s="125">
        <f>E5</f>
        <v>107.2758457920376</v>
      </c>
      <c r="L5" s="125">
        <f>G5</f>
        <v>107.2758457920376</v>
      </c>
    </row>
    <row r="6" spans="1:12" x14ac:dyDescent="0.25">
      <c r="A6" s="118">
        <v>42767</v>
      </c>
      <c r="B6" s="121">
        <v>103.70728212268001</v>
      </c>
      <c r="D6" s="121">
        <v>103.70728212268001</v>
      </c>
      <c r="F6" s="121">
        <v>103.70728212268001</v>
      </c>
      <c r="I6" s="116">
        <v>2018</v>
      </c>
      <c r="J6" s="126">
        <f>C17</f>
        <v>112.616885536623</v>
      </c>
      <c r="K6" s="126">
        <f>E17</f>
        <v>112.616885536623</v>
      </c>
      <c r="L6" s="126">
        <f>G17</f>
        <v>112.616885536623</v>
      </c>
    </row>
    <row r="7" spans="1:12" x14ac:dyDescent="0.25">
      <c r="A7" s="118">
        <v>42795</v>
      </c>
      <c r="B7" s="121">
        <v>101.04661472168914</v>
      </c>
      <c r="D7" s="121">
        <v>101.04661472168914</v>
      </c>
      <c r="F7" s="121">
        <v>101.04661472168914</v>
      </c>
      <c r="I7" s="116">
        <v>2019</v>
      </c>
      <c r="J7" s="126">
        <f>C29</f>
        <v>117.67183737802902</v>
      </c>
      <c r="K7" s="126">
        <f>E29</f>
        <v>117.67183737802902</v>
      </c>
      <c r="L7" s="126">
        <f>G29</f>
        <v>117.67183737802902</v>
      </c>
    </row>
    <row r="8" spans="1:12" x14ac:dyDescent="0.25">
      <c r="A8" s="118">
        <v>42826</v>
      </c>
      <c r="B8" s="121">
        <v>105.25810897805869</v>
      </c>
      <c r="D8" s="121">
        <v>105.25810897805869</v>
      </c>
      <c r="F8" s="121">
        <v>105.25810897805869</v>
      </c>
      <c r="I8" s="116">
        <v>2020</v>
      </c>
      <c r="J8" s="126">
        <f>C41</f>
        <v>111.14306229241807</v>
      </c>
      <c r="K8" s="126">
        <f>E41</f>
        <v>111.95554778698433</v>
      </c>
      <c r="L8" s="126">
        <f>G41</f>
        <v>112.76803328155063</v>
      </c>
    </row>
    <row r="9" spans="1:12" x14ac:dyDescent="0.25">
      <c r="A9" s="118">
        <v>42856</v>
      </c>
      <c r="B9" s="121">
        <v>106.91929806633894</v>
      </c>
      <c r="D9" s="121">
        <v>106.91929806633894</v>
      </c>
      <c r="F9" s="121">
        <v>106.91929806633894</v>
      </c>
      <c r="I9" s="116">
        <v>2021</v>
      </c>
      <c r="J9" s="125">
        <f>C53</f>
        <v>112.25449291534223</v>
      </c>
      <c r="K9" s="125">
        <f>E53</f>
        <v>115.31421422059388</v>
      </c>
      <c r="L9" s="125">
        <f>G53</f>
        <v>118.40643494562813</v>
      </c>
    </row>
    <row r="10" spans="1:12" x14ac:dyDescent="0.25">
      <c r="A10" s="118">
        <v>42887</v>
      </c>
      <c r="B10" s="121">
        <v>101.44450991644985</v>
      </c>
      <c r="D10" s="121">
        <v>101.44450991644985</v>
      </c>
      <c r="F10" s="121">
        <v>101.44450991644985</v>
      </c>
      <c r="I10" s="116">
        <v>2022</v>
      </c>
      <c r="J10" s="125">
        <f>C65</f>
        <v>113.37703784449566</v>
      </c>
      <c r="K10" s="125">
        <f>E65</f>
        <v>118.77364064721168</v>
      </c>
      <c r="L10" s="125">
        <f>G65</f>
        <v>124.32675669290957</v>
      </c>
    </row>
    <row r="11" spans="1:12" x14ac:dyDescent="0.25">
      <c r="A11" s="118">
        <v>42917</v>
      </c>
      <c r="B11" s="121">
        <v>106.78074307005355</v>
      </c>
      <c r="D11" s="121">
        <v>106.78074307005355</v>
      </c>
      <c r="F11" s="121">
        <v>106.78074307005355</v>
      </c>
      <c r="I11" s="116">
        <v>2023</v>
      </c>
      <c r="J11" s="125">
        <f>C77</f>
        <v>114.51080822294063</v>
      </c>
      <c r="K11" s="125">
        <f>E77</f>
        <v>122.33684986662804</v>
      </c>
      <c r="L11" s="125">
        <f>G77</f>
        <v>130.54309452755504</v>
      </c>
    </row>
    <row r="12" spans="1:12" x14ac:dyDescent="0.25">
      <c r="A12" s="118">
        <v>42948</v>
      </c>
      <c r="B12" s="121">
        <v>112.10287463098005</v>
      </c>
      <c r="D12" s="121">
        <v>112.10287463098005</v>
      </c>
      <c r="F12" s="121">
        <v>112.10287463098005</v>
      </c>
      <c r="I12" s="116">
        <v>2024</v>
      </c>
      <c r="J12" s="125">
        <f>C89</f>
        <v>115.65591630517002</v>
      </c>
      <c r="K12" s="125">
        <f>E89</f>
        <v>126.0069553626269</v>
      </c>
      <c r="L12" s="125">
        <f>G89</f>
        <v>137.07024925393281</v>
      </c>
    </row>
    <row r="13" spans="1:12" x14ac:dyDescent="0.25">
      <c r="A13" s="118">
        <v>42979</v>
      </c>
      <c r="B13" s="121">
        <v>113.22989049681775</v>
      </c>
      <c r="D13" s="121">
        <v>113.22989049681775</v>
      </c>
      <c r="F13" s="121">
        <v>113.22989049681775</v>
      </c>
      <c r="I13" s="116">
        <v>2025</v>
      </c>
      <c r="J13" s="125">
        <f>C101</f>
        <v>116.81247546822173</v>
      </c>
      <c r="K13" s="125">
        <f>E101</f>
        <v>129.78716402350571</v>
      </c>
      <c r="L13" s="125">
        <f>G101</f>
        <v>143.92376171662943</v>
      </c>
    </row>
    <row r="14" spans="1:12" x14ac:dyDescent="0.25">
      <c r="A14" s="118">
        <v>43009</v>
      </c>
      <c r="B14" s="121">
        <v>103.72393572578541</v>
      </c>
      <c r="D14" s="121">
        <v>103.72393572578541</v>
      </c>
      <c r="F14" s="121">
        <v>103.72393572578541</v>
      </c>
      <c r="I14" s="116">
        <v>2026</v>
      </c>
      <c r="J14" s="125">
        <f>C113</f>
        <v>117.98060022290394</v>
      </c>
      <c r="K14" s="125">
        <f>E113</f>
        <v>133.68077894421086</v>
      </c>
      <c r="L14" s="125">
        <f>G113</f>
        <v>151.11994980246095</v>
      </c>
    </row>
    <row r="15" spans="1:12" x14ac:dyDescent="0.25">
      <c r="A15" s="118">
        <v>43040</v>
      </c>
      <c r="B15" s="121">
        <v>117.50596124786171</v>
      </c>
      <c r="D15" s="121">
        <v>117.50596124786171</v>
      </c>
      <c r="F15" s="121">
        <v>117.50596124786171</v>
      </c>
      <c r="I15" s="116">
        <v>2027</v>
      </c>
      <c r="J15" s="125">
        <f>C125</f>
        <v>119.16040622513297</v>
      </c>
      <c r="K15" s="125">
        <f>E125</f>
        <v>137.69120231253723</v>
      </c>
      <c r="L15" s="125">
        <f>G125</f>
        <v>158.67594729258397</v>
      </c>
    </row>
    <row r="16" spans="1:12" x14ac:dyDescent="0.25">
      <c r="A16" s="118">
        <v>43070</v>
      </c>
      <c r="B16" s="121">
        <v>110.72011925782977</v>
      </c>
      <c r="D16" s="121">
        <v>110.72011925782977</v>
      </c>
      <c r="F16" s="121">
        <v>110.72011925782977</v>
      </c>
      <c r="I16" s="116">
        <v>2028</v>
      </c>
      <c r="J16" s="125">
        <f>C137</f>
        <v>120.35201028738432</v>
      </c>
      <c r="K16" s="125">
        <f>E137</f>
        <v>141.82193838191333</v>
      </c>
      <c r="L16" s="125">
        <f>G137</f>
        <v>166.60974465721318</v>
      </c>
    </row>
    <row r="17" spans="1:21" x14ac:dyDescent="0.25">
      <c r="A17" s="118">
        <v>43101</v>
      </c>
      <c r="B17" s="121">
        <v>106.53830997361923</v>
      </c>
      <c r="C17" s="85">
        <f>AVERAGE(B17:B28)</f>
        <v>112.616885536623</v>
      </c>
      <c r="D17" s="121">
        <v>106.53830997361923</v>
      </c>
      <c r="E17" s="85">
        <f>AVERAGE(D17:D28)</f>
        <v>112.616885536623</v>
      </c>
      <c r="F17" s="121">
        <v>106.53830997361923</v>
      </c>
      <c r="G17" s="85">
        <f>AVERAGE(F17:F28)</f>
        <v>112.616885536623</v>
      </c>
      <c r="I17" s="116">
        <v>2029</v>
      </c>
      <c r="J17" s="125">
        <f>C149</f>
        <v>121.55553039025818</v>
      </c>
      <c r="K17" s="125">
        <f>E149</f>
        <v>146.07659653337072</v>
      </c>
      <c r="L17" s="125">
        <f>G149</f>
        <v>174.94023189007385</v>
      </c>
    </row>
    <row r="18" spans="1:21" x14ac:dyDescent="0.25">
      <c r="A18" s="118">
        <v>43132</v>
      </c>
      <c r="B18" s="121">
        <v>103.2076926826458</v>
      </c>
      <c r="D18" s="121">
        <v>103.2076926826458</v>
      </c>
      <c r="F18" s="121">
        <v>103.2076926826458</v>
      </c>
    </row>
    <row r="19" spans="1:21" x14ac:dyDescent="0.25">
      <c r="A19" s="118">
        <v>43160</v>
      </c>
      <c r="B19" s="121">
        <v>102.36526536076823</v>
      </c>
      <c r="D19" s="121">
        <v>102.36526536076823</v>
      </c>
      <c r="F19" s="121">
        <v>102.36526536076823</v>
      </c>
    </row>
    <row r="20" spans="1:21" x14ac:dyDescent="0.25">
      <c r="A20" s="118">
        <v>43191</v>
      </c>
      <c r="B20" s="121">
        <v>112.74059840524488</v>
      </c>
      <c r="D20" s="121">
        <v>112.74059840524488</v>
      </c>
      <c r="F20" s="121">
        <v>112.74059840524488</v>
      </c>
    </row>
    <row r="21" spans="1:21" x14ac:dyDescent="0.25">
      <c r="A21" s="118">
        <v>43221</v>
      </c>
      <c r="B21" s="121">
        <v>114.54884653714618</v>
      </c>
      <c r="D21" s="121">
        <v>114.54884653714618</v>
      </c>
      <c r="F21" s="121">
        <v>114.54884653714618</v>
      </c>
    </row>
    <row r="22" spans="1:21" x14ac:dyDescent="0.25">
      <c r="A22" s="118">
        <v>43252</v>
      </c>
      <c r="B22" s="121">
        <v>114.18703772955055</v>
      </c>
      <c r="D22" s="121">
        <v>114.18703772955055</v>
      </c>
      <c r="F22" s="121">
        <v>114.18703772955055</v>
      </c>
    </row>
    <row r="23" spans="1:21" x14ac:dyDescent="0.25">
      <c r="A23" s="118">
        <v>43282</v>
      </c>
      <c r="B23" s="121">
        <v>119.50585624613201</v>
      </c>
      <c r="D23" s="121">
        <v>119.50585624613201</v>
      </c>
      <c r="F23" s="121">
        <v>119.50585624613201</v>
      </c>
      <c r="I23" t="s">
        <v>127</v>
      </c>
      <c r="O23" t="s">
        <v>132</v>
      </c>
      <c r="U23" t="s">
        <v>131</v>
      </c>
    </row>
    <row r="24" spans="1:21" x14ac:dyDescent="0.25">
      <c r="A24" s="118">
        <v>43313</v>
      </c>
      <c r="B24" s="121">
        <v>119.21807589184502</v>
      </c>
      <c r="D24" s="121">
        <v>119.21807589184502</v>
      </c>
      <c r="F24" s="121">
        <v>119.21807589184502</v>
      </c>
      <c r="I24" s="123" t="s">
        <v>88</v>
      </c>
      <c r="J24" s="123" t="s">
        <v>89</v>
      </c>
      <c r="K24" s="123" t="s">
        <v>90</v>
      </c>
      <c r="L24" s="123" t="s">
        <v>91</v>
      </c>
      <c r="M24" s="123" t="s">
        <v>92</v>
      </c>
      <c r="O24" s="123" t="s">
        <v>88</v>
      </c>
      <c r="P24" s="123" t="s">
        <v>89</v>
      </c>
      <c r="Q24" s="123" t="s">
        <v>90</v>
      </c>
      <c r="R24" s="123" t="s">
        <v>91</v>
      </c>
      <c r="S24" s="123" t="s">
        <v>92</v>
      </c>
    </row>
    <row r="25" spans="1:21" x14ac:dyDescent="0.25">
      <c r="A25" s="118">
        <v>43344</v>
      </c>
      <c r="B25" s="121">
        <v>110.04012685903656</v>
      </c>
      <c r="D25" s="121">
        <v>110.04012685903656</v>
      </c>
      <c r="F25" s="121">
        <v>110.04012685903656</v>
      </c>
      <c r="I25" s="116">
        <v>2019</v>
      </c>
      <c r="J25" s="124">
        <f>37+35.8+35.8</f>
        <v>108.6</v>
      </c>
      <c r="K25" s="124">
        <v>7.88</v>
      </c>
      <c r="L25" s="124">
        <v>51</v>
      </c>
      <c r="M25" s="124">
        <f t="shared" ref="M25:M35" si="0">SUM(J25:L25)</f>
        <v>167.48</v>
      </c>
      <c r="O25" s="116">
        <v>2019</v>
      </c>
      <c r="P25" s="124">
        <f>37+35.8+35.8</f>
        <v>108.6</v>
      </c>
      <c r="Q25" s="124">
        <v>7.88</v>
      </c>
      <c r="R25" s="124">
        <v>51</v>
      </c>
      <c r="S25" s="124">
        <f t="shared" ref="S25:S35" si="1">SUM(P25:R25)</f>
        <v>167.48</v>
      </c>
      <c r="U25" s="229">
        <f>+S25-R25</f>
        <v>116.47999999999999</v>
      </c>
    </row>
    <row r="26" spans="1:21" x14ac:dyDescent="0.25">
      <c r="A26" s="118">
        <v>43374</v>
      </c>
      <c r="B26" s="121">
        <v>118.76280633244463</v>
      </c>
      <c r="D26" s="121">
        <v>118.76280633244463</v>
      </c>
      <c r="F26" s="121">
        <v>118.76280633244463</v>
      </c>
      <c r="I26" s="116">
        <v>2020</v>
      </c>
      <c r="J26" s="124">
        <f t="shared" ref="J26:J27" si="2">37+35.8+35.8</f>
        <v>108.6</v>
      </c>
      <c r="K26" s="124">
        <v>7.88</v>
      </c>
      <c r="L26" s="124">
        <v>51</v>
      </c>
      <c r="M26" s="124">
        <f t="shared" si="0"/>
        <v>167.48</v>
      </c>
      <c r="O26" s="116">
        <v>2020</v>
      </c>
      <c r="P26" s="124">
        <f t="shared" ref="P26:P27" si="3">37+35.8+35.8</f>
        <v>108.6</v>
      </c>
      <c r="Q26" s="124">
        <v>7.88</v>
      </c>
      <c r="R26" s="124">
        <v>51</v>
      </c>
      <c r="S26" s="124">
        <f t="shared" si="1"/>
        <v>167.48</v>
      </c>
      <c r="U26" s="229">
        <f>+S26-R26</f>
        <v>116.47999999999999</v>
      </c>
    </row>
    <row r="27" spans="1:21" x14ac:dyDescent="0.25">
      <c r="A27" s="118">
        <v>43405</v>
      </c>
      <c r="B27" s="121">
        <v>115.35027551174721</v>
      </c>
      <c r="D27" s="121">
        <v>115.35027551174721</v>
      </c>
      <c r="F27" s="121">
        <v>115.35027551174721</v>
      </c>
      <c r="I27" s="116">
        <v>2021</v>
      </c>
      <c r="J27" s="124">
        <f t="shared" si="2"/>
        <v>108.6</v>
      </c>
      <c r="K27" s="124">
        <v>7.88</v>
      </c>
      <c r="L27" s="124">
        <v>55</v>
      </c>
      <c r="M27" s="124">
        <f t="shared" si="0"/>
        <v>171.48</v>
      </c>
      <c r="O27" s="116">
        <v>2021</v>
      </c>
      <c r="P27" s="124">
        <f t="shared" si="3"/>
        <v>108.6</v>
      </c>
      <c r="Q27" s="124">
        <v>7.88</v>
      </c>
      <c r="R27" s="124">
        <v>55</v>
      </c>
      <c r="S27" s="124">
        <f t="shared" si="1"/>
        <v>171.48</v>
      </c>
      <c r="U27" s="229">
        <f>+S27-R27</f>
        <v>116.47999999999999</v>
      </c>
    </row>
    <row r="28" spans="1:21" x14ac:dyDescent="0.25">
      <c r="A28" s="118">
        <v>43435</v>
      </c>
      <c r="B28" s="122">
        <v>114.9377349092958</v>
      </c>
      <c r="D28" s="122">
        <v>114.9377349092958</v>
      </c>
      <c r="F28" s="122">
        <v>114.9377349092958</v>
      </c>
      <c r="I28" s="116">
        <v>2022</v>
      </c>
      <c r="J28" s="124">
        <f>35.8+35.8</f>
        <v>71.599999999999994</v>
      </c>
      <c r="K28" s="124">
        <v>7.88</v>
      </c>
      <c r="L28" s="158">
        <v>121</v>
      </c>
      <c r="M28" s="124">
        <f t="shared" si="0"/>
        <v>200.48</v>
      </c>
      <c r="O28" s="116">
        <v>2022</v>
      </c>
      <c r="P28" s="124">
        <f>35.8+35.8</f>
        <v>71.599999999999994</v>
      </c>
      <c r="Q28" s="124">
        <v>7.88</v>
      </c>
      <c r="R28" s="127">
        <v>76</v>
      </c>
      <c r="S28" s="124">
        <f t="shared" si="1"/>
        <v>155.47999999999999</v>
      </c>
      <c r="U28" s="229">
        <f t="shared" ref="U28:U35" si="4">+S28-R28</f>
        <v>79.47999999999999</v>
      </c>
    </row>
    <row r="29" spans="1:21" x14ac:dyDescent="0.25">
      <c r="A29" s="118">
        <v>43466</v>
      </c>
      <c r="B29" s="122">
        <v>108.50160256072567</v>
      </c>
      <c r="C29" s="85">
        <f>AVERAGE(B29:B40)</f>
        <v>117.67183737802902</v>
      </c>
      <c r="D29" s="122">
        <v>108.50160256072567</v>
      </c>
      <c r="E29" s="85">
        <f>AVERAGE(D29:D40)</f>
        <v>117.67183737802902</v>
      </c>
      <c r="F29" s="122">
        <v>108.50160256072567</v>
      </c>
      <c r="G29" s="85">
        <f>AVERAGE(F29:F40)</f>
        <v>117.67183737802902</v>
      </c>
      <c r="I29" s="116">
        <v>2023</v>
      </c>
      <c r="J29" s="124">
        <f>35.8+35.8</f>
        <v>71.599999999999994</v>
      </c>
      <c r="K29" s="124">
        <v>7.88</v>
      </c>
      <c r="L29" s="158">
        <v>119</v>
      </c>
      <c r="M29" s="124">
        <f t="shared" si="0"/>
        <v>198.48</v>
      </c>
      <c r="O29" s="116">
        <v>2023</v>
      </c>
      <c r="P29" s="124">
        <f>35.8+35.8</f>
        <v>71.599999999999994</v>
      </c>
      <c r="Q29" s="124">
        <v>7.88</v>
      </c>
      <c r="R29" s="127">
        <v>34</v>
      </c>
      <c r="S29" s="124">
        <f t="shared" si="1"/>
        <v>113.47999999999999</v>
      </c>
      <c r="U29" s="229">
        <f t="shared" si="4"/>
        <v>79.47999999999999</v>
      </c>
    </row>
    <row r="30" spans="1:21" x14ac:dyDescent="0.25">
      <c r="A30" s="118">
        <v>43497</v>
      </c>
      <c r="B30" s="122">
        <v>106.73104559829517</v>
      </c>
      <c r="D30" s="122">
        <v>106.73104559829517</v>
      </c>
      <c r="F30" s="122">
        <v>106.73104559829517</v>
      </c>
      <c r="I30" s="116">
        <v>2024</v>
      </c>
      <c r="J30" s="124">
        <f>35.8</f>
        <v>35.799999999999997</v>
      </c>
      <c r="K30" s="124">
        <v>7.88</v>
      </c>
      <c r="L30" s="158">
        <v>148</v>
      </c>
      <c r="M30" s="124">
        <f t="shared" si="0"/>
        <v>191.68</v>
      </c>
      <c r="O30" s="116">
        <v>2024</v>
      </c>
      <c r="P30" s="124">
        <f>35.8</f>
        <v>35.799999999999997</v>
      </c>
      <c r="Q30" s="124">
        <v>7.88</v>
      </c>
      <c r="R30" s="127">
        <v>40</v>
      </c>
      <c r="S30" s="124">
        <f t="shared" si="1"/>
        <v>83.68</v>
      </c>
      <c r="U30" s="229">
        <f t="shared" si="4"/>
        <v>43.680000000000007</v>
      </c>
    </row>
    <row r="31" spans="1:21" x14ac:dyDescent="0.25">
      <c r="A31" s="118">
        <v>43525</v>
      </c>
      <c r="B31" s="122">
        <v>118.43759173702433</v>
      </c>
      <c r="D31" s="122">
        <v>118.43759173702433</v>
      </c>
      <c r="F31" s="122">
        <v>118.43759173702433</v>
      </c>
      <c r="I31" s="116">
        <v>2025</v>
      </c>
      <c r="J31" s="124">
        <f>35.8</f>
        <v>35.799999999999997</v>
      </c>
      <c r="K31" s="124">
        <v>7.88</v>
      </c>
      <c r="L31" s="158">
        <v>148</v>
      </c>
      <c r="M31" s="124">
        <f t="shared" si="0"/>
        <v>191.68</v>
      </c>
      <c r="O31" s="116">
        <v>2025</v>
      </c>
      <c r="P31" s="124">
        <f>35.8</f>
        <v>35.799999999999997</v>
      </c>
      <c r="Q31" s="124">
        <v>7.88</v>
      </c>
      <c r="R31" s="127">
        <v>43</v>
      </c>
      <c r="S31" s="124">
        <f t="shared" si="1"/>
        <v>86.68</v>
      </c>
      <c r="U31" s="229">
        <f t="shared" si="4"/>
        <v>43.680000000000007</v>
      </c>
    </row>
    <row r="32" spans="1:21" x14ac:dyDescent="0.25">
      <c r="A32" s="118">
        <v>43556</v>
      </c>
      <c r="B32" s="122">
        <v>115.87916670347137</v>
      </c>
      <c r="D32" s="122">
        <v>115.87916670347137</v>
      </c>
      <c r="F32" s="122">
        <v>115.87916670347137</v>
      </c>
      <c r="I32" s="116">
        <v>2026</v>
      </c>
      <c r="J32" s="124">
        <v>0</v>
      </c>
      <c r="K32" s="124">
        <v>7.88</v>
      </c>
      <c r="L32" s="158">
        <v>156</v>
      </c>
      <c r="M32" s="124">
        <f t="shared" si="0"/>
        <v>163.88</v>
      </c>
      <c r="O32" s="116">
        <v>2026</v>
      </c>
      <c r="P32" s="124">
        <v>0</v>
      </c>
      <c r="Q32" s="124">
        <v>7.88</v>
      </c>
      <c r="R32" s="127">
        <v>81</v>
      </c>
      <c r="S32" s="124">
        <f t="shared" si="1"/>
        <v>88.88</v>
      </c>
      <c r="U32" s="229">
        <f t="shared" si="4"/>
        <v>7.8799999999999955</v>
      </c>
    </row>
    <row r="33" spans="1:21" x14ac:dyDescent="0.25">
      <c r="A33" s="118">
        <v>43586</v>
      </c>
      <c r="B33" s="122">
        <v>121.32453416590899</v>
      </c>
      <c r="D33" s="122">
        <v>121.32453416590899</v>
      </c>
      <c r="F33" s="122">
        <v>121.32453416590899</v>
      </c>
      <c r="I33" s="116">
        <v>2027</v>
      </c>
      <c r="J33" s="124">
        <v>0</v>
      </c>
      <c r="K33" s="124">
        <v>7.88</v>
      </c>
      <c r="L33" s="158">
        <v>156</v>
      </c>
      <c r="M33" s="124">
        <f t="shared" si="0"/>
        <v>163.88</v>
      </c>
      <c r="O33" s="116">
        <v>2027</v>
      </c>
      <c r="P33" s="124">
        <v>0</v>
      </c>
      <c r="Q33" s="124">
        <v>7.88</v>
      </c>
      <c r="R33" s="127">
        <v>84</v>
      </c>
      <c r="S33" s="124">
        <f t="shared" si="1"/>
        <v>91.88</v>
      </c>
      <c r="U33" s="229">
        <f t="shared" si="4"/>
        <v>7.8799999999999955</v>
      </c>
    </row>
    <row r="34" spans="1:21" x14ac:dyDescent="0.25">
      <c r="A34" s="118">
        <v>43617</v>
      </c>
      <c r="B34" s="122">
        <v>114.78712603977885</v>
      </c>
      <c r="D34" s="122">
        <v>114.78712603977885</v>
      </c>
      <c r="F34" s="122">
        <v>114.78712603977885</v>
      </c>
      <c r="I34" s="116">
        <v>2028</v>
      </c>
      <c r="J34" s="124">
        <v>0</v>
      </c>
      <c r="K34" s="124">
        <v>7.88</v>
      </c>
      <c r="L34" s="158">
        <v>156</v>
      </c>
      <c r="M34" s="124">
        <f t="shared" si="0"/>
        <v>163.88</v>
      </c>
      <c r="O34" s="116">
        <v>2028</v>
      </c>
      <c r="P34" s="124">
        <v>0</v>
      </c>
      <c r="Q34" s="124">
        <v>7.88</v>
      </c>
      <c r="R34" s="127">
        <v>88</v>
      </c>
      <c r="S34" s="124">
        <f t="shared" si="1"/>
        <v>95.88</v>
      </c>
      <c r="U34" s="229">
        <f t="shared" si="4"/>
        <v>7.8799999999999955</v>
      </c>
    </row>
    <row r="35" spans="1:21" x14ac:dyDescent="0.25">
      <c r="A35" s="118">
        <v>43647</v>
      </c>
      <c r="B35" s="122">
        <v>118.68084445439123</v>
      </c>
      <c r="D35" s="122">
        <v>118.68084445439123</v>
      </c>
      <c r="F35" s="122">
        <v>118.68084445439123</v>
      </c>
      <c r="I35" s="116">
        <v>2029</v>
      </c>
      <c r="J35" s="124">
        <v>0</v>
      </c>
      <c r="K35" s="124">
        <v>7.88</v>
      </c>
      <c r="L35" s="158">
        <v>156</v>
      </c>
      <c r="M35" s="124">
        <f t="shared" si="0"/>
        <v>163.88</v>
      </c>
      <c r="O35" s="116">
        <v>2029</v>
      </c>
      <c r="P35" s="124">
        <v>0</v>
      </c>
      <c r="Q35" s="124">
        <v>7.88</v>
      </c>
      <c r="R35" s="127">
        <v>91</v>
      </c>
      <c r="S35" s="124">
        <f t="shared" si="1"/>
        <v>98.88</v>
      </c>
      <c r="U35" s="229">
        <f t="shared" si="4"/>
        <v>7.8799999999999955</v>
      </c>
    </row>
    <row r="36" spans="1:21" x14ac:dyDescent="0.25">
      <c r="A36" s="118">
        <v>43678</v>
      </c>
      <c r="B36" s="122">
        <v>120.22884053698394</v>
      </c>
      <c r="D36" s="122">
        <v>120.22884053698394</v>
      </c>
      <c r="F36" s="122">
        <v>120.22884053698394</v>
      </c>
    </row>
    <row r="37" spans="1:21" x14ac:dyDescent="0.25">
      <c r="A37" s="118">
        <v>43709</v>
      </c>
      <c r="B37" s="122">
        <v>126.35606997212081</v>
      </c>
      <c r="D37" s="122">
        <v>126.35606997212081</v>
      </c>
      <c r="F37" s="122">
        <v>126.35606997212081</v>
      </c>
    </row>
    <row r="38" spans="1:21" x14ac:dyDescent="0.25">
      <c r="A38" s="118">
        <v>43739</v>
      </c>
      <c r="B38" s="122">
        <v>126.27774535310895</v>
      </c>
      <c r="D38" s="122">
        <v>126.27774535310895</v>
      </c>
      <c r="F38" s="122">
        <v>126.27774535310895</v>
      </c>
    </row>
    <row r="39" spans="1:21" x14ac:dyDescent="0.25">
      <c r="A39" s="118">
        <v>43770</v>
      </c>
      <c r="B39" s="122">
        <v>117.29822007575994</v>
      </c>
      <c r="D39" s="122">
        <v>117.29822007575994</v>
      </c>
      <c r="F39" s="122">
        <v>117.29822007575994</v>
      </c>
    </row>
    <row r="40" spans="1:21" x14ac:dyDescent="0.25">
      <c r="A40" s="118">
        <v>43800</v>
      </c>
      <c r="B40" s="228">
        <v>117.55926133877908</v>
      </c>
      <c r="D40" s="228">
        <v>117.55926133877908</v>
      </c>
      <c r="F40" s="228">
        <v>117.55926133877908</v>
      </c>
    </row>
    <row r="41" spans="1:21" x14ac:dyDescent="0.25">
      <c r="A41" s="118">
        <v>43831</v>
      </c>
      <c r="B41" s="228">
        <v>112.0180726265081</v>
      </c>
      <c r="C41" s="85">
        <f>AVERAGE(B41:B52)</f>
        <v>111.14306229241807</v>
      </c>
      <c r="D41" s="228">
        <v>112.0180726265081</v>
      </c>
      <c r="E41" s="85">
        <f>AVERAGE(D41:D52)</f>
        <v>111.95554778698433</v>
      </c>
      <c r="F41" s="228">
        <v>112.0180726265081</v>
      </c>
      <c r="G41" s="85">
        <f>AVERAGE(F41:F52)</f>
        <v>112.76803328155063</v>
      </c>
    </row>
    <row r="42" spans="1:21" x14ac:dyDescent="0.25">
      <c r="A42" s="118">
        <v>43862</v>
      </c>
      <c r="B42" s="228">
        <v>109.34455962500795</v>
      </c>
      <c r="D42" s="228">
        <v>109.34455962500795</v>
      </c>
      <c r="F42" s="228">
        <v>109.34455962500795</v>
      </c>
    </row>
    <row r="43" spans="1:21" x14ac:dyDescent="0.25">
      <c r="A43" s="118">
        <v>43891</v>
      </c>
      <c r="B43" s="228">
        <v>111.03957240748852</v>
      </c>
      <c r="D43" s="228">
        <v>111.03957240748852</v>
      </c>
      <c r="F43" s="228">
        <v>111.03957240748852</v>
      </c>
    </row>
    <row r="44" spans="1:21" x14ac:dyDescent="0.25">
      <c r="A44" s="118">
        <v>43922</v>
      </c>
      <c r="B44" s="228">
        <v>94.215148602707359</v>
      </c>
      <c r="D44" s="228">
        <v>94.215148602707359</v>
      </c>
      <c r="F44" s="228">
        <v>94.215148602707359</v>
      </c>
    </row>
    <row r="45" spans="1:21" x14ac:dyDescent="0.25">
      <c r="A45" s="118">
        <v>43952</v>
      </c>
      <c r="B45" s="228">
        <v>98.438204839613334</v>
      </c>
      <c r="D45" s="228">
        <v>98.438204839613334</v>
      </c>
      <c r="F45" s="228">
        <v>98.438204839613334</v>
      </c>
    </row>
    <row r="46" spans="1:21" x14ac:dyDescent="0.25">
      <c r="A46" s="118">
        <v>43983</v>
      </c>
      <c r="B46" s="228">
        <v>99.822505893669714</v>
      </c>
      <c r="D46" s="228">
        <v>99.822505893669714</v>
      </c>
      <c r="F46" s="228">
        <v>99.822505893669714</v>
      </c>
    </row>
    <row r="47" spans="1:21" x14ac:dyDescent="0.25">
      <c r="A47" s="118">
        <v>44013</v>
      </c>
      <c r="B47" s="228">
        <v>105.42256654498495</v>
      </c>
      <c r="D47" s="228">
        <v>105.42256654498495</v>
      </c>
      <c r="F47" s="228">
        <v>105.42256654498495</v>
      </c>
    </row>
    <row r="48" spans="1:21" x14ac:dyDescent="0.25">
      <c r="A48" s="118">
        <v>44044</v>
      </c>
      <c r="B48" s="228">
        <v>111.04990726187025</v>
      </c>
      <c r="D48" s="228">
        <v>111.04990726187025</v>
      </c>
      <c r="F48" s="228">
        <v>111.04990726187025</v>
      </c>
    </row>
    <row r="49" spans="1:7" x14ac:dyDescent="0.25">
      <c r="A49" s="118">
        <v>44075</v>
      </c>
      <c r="B49" s="120">
        <f t="shared" ref="B49:F100" si="5">B37*(1+$C$4)</f>
        <v>127.61963067184202</v>
      </c>
      <c r="D49" s="120">
        <f>D37*(1+$E$4)</f>
        <v>130.14675207128442</v>
      </c>
      <c r="F49" s="120">
        <f>F37*(1+$G$4)</f>
        <v>132.67387347072685</v>
      </c>
    </row>
    <row r="50" spans="1:7" x14ac:dyDescent="0.25">
      <c r="A50" s="118">
        <v>44105</v>
      </c>
      <c r="B50" s="120">
        <f t="shared" si="5"/>
        <v>127.54052280664004</v>
      </c>
      <c r="D50" s="120">
        <f>D38*(1+$E$4)</f>
        <v>130.06607771370221</v>
      </c>
      <c r="F50" s="120">
        <f>F38*(1+$G$4)</f>
        <v>132.59163262076441</v>
      </c>
    </row>
    <row r="51" spans="1:7" x14ac:dyDescent="0.25">
      <c r="A51" s="118">
        <v>44136</v>
      </c>
      <c r="B51" s="120">
        <f t="shared" si="5"/>
        <v>118.47120227651754</v>
      </c>
      <c r="D51" s="120">
        <f>D39*(1+$E$4)</f>
        <v>120.81716667803275</v>
      </c>
      <c r="F51" s="120">
        <f>F39*(1+$G$4)</f>
        <v>123.16313107954795</v>
      </c>
    </row>
    <row r="52" spans="1:7" x14ac:dyDescent="0.25">
      <c r="A52" s="118">
        <v>44166</v>
      </c>
      <c r="B52" s="120">
        <f t="shared" si="5"/>
        <v>118.73485395216687</v>
      </c>
      <c r="D52" s="120">
        <f>D40*(1+$E$4)</f>
        <v>121.08603917894246</v>
      </c>
      <c r="F52" s="120">
        <f>F40*(1+$G$4)</f>
        <v>123.43722440571804</v>
      </c>
    </row>
    <row r="53" spans="1:7" x14ac:dyDescent="0.25">
      <c r="A53" s="118">
        <v>44197</v>
      </c>
      <c r="B53" s="120">
        <f t="shared" si="5"/>
        <v>113.13825335277318</v>
      </c>
      <c r="C53" s="85">
        <f>AVERAGE(B53:B64)</f>
        <v>112.25449291534223</v>
      </c>
      <c r="D53" s="120">
        <f>D41*(1+$E$4)</f>
        <v>115.37861480530334</v>
      </c>
      <c r="E53" s="85">
        <f>AVERAGE(D53:D64)</f>
        <v>115.31421422059388</v>
      </c>
      <c r="F53" s="120">
        <f>F41*(1+$G$4)</f>
        <v>117.61897625783351</v>
      </c>
      <c r="G53" s="85">
        <f>AVERAGE(F53:F64)</f>
        <v>118.40643494562813</v>
      </c>
    </row>
    <row r="54" spans="1:7" x14ac:dyDescent="0.25">
      <c r="A54" s="118">
        <v>44228</v>
      </c>
      <c r="B54" s="120">
        <f t="shared" si="5"/>
        <v>110.43800522125802</v>
      </c>
      <c r="D54" s="120">
        <f>D42*(1+$E$4)</f>
        <v>112.62489641375819</v>
      </c>
      <c r="F54" s="120">
        <f>F42*(1+$G$4)</f>
        <v>114.81178760625835</v>
      </c>
    </row>
    <row r="55" spans="1:7" x14ac:dyDescent="0.25">
      <c r="A55" s="118">
        <v>44256</v>
      </c>
      <c r="B55" s="120">
        <f t="shared" si="5"/>
        <v>112.14996813156341</v>
      </c>
      <c r="D55" s="120">
        <f>D43*(1+$E$4)</f>
        <v>114.37075957971318</v>
      </c>
      <c r="F55" s="120">
        <f>F43*(1+$G$4)</f>
        <v>116.59155102786295</v>
      </c>
    </row>
    <row r="56" spans="1:7" x14ac:dyDescent="0.25">
      <c r="A56" s="118">
        <v>44287</v>
      </c>
      <c r="B56" s="120">
        <f t="shared" si="5"/>
        <v>95.157300088734431</v>
      </c>
      <c r="D56" s="120">
        <f>D44*(1+$E$4)</f>
        <v>97.041603060788589</v>
      </c>
      <c r="F56" s="120">
        <f>F44*(1+$G$4)</f>
        <v>98.925906032842732</v>
      </c>
    </row>
    <row r="57" spans="1:7" x14ac:dyDescent="0.25">
      <c r="A57" s="118">
        <v>44317</v>
      </c>
      <c r="B57" s="120">
        <f t="shared" si="5"/>
        <v>99.422586888009462</v>
      </c>
      <c r="D57" s="120">
        <f>D45*(1+$E$4)</f>
        <v>101.39135098480173</v>
      </c>
      <c r="F57" s="120">
        <f>F45*(1+$G$4)</f>
        <v>103.360115081594</v>
      </c>
    </row>
    <row r="58" spans="1:7" x14ac:dyDescent="0.25">
      <c r="A58" s="118">
        <v>44348</v>
      </c>
      <c r="B58" s="120">
        <f t="shared" si="5"/>
        <v>100.82073095260641</v>
      </c>
      <c r="D58" s="120">
        <f>D46*(1+$E$4)</f>
        <v>102.8171810704798</v>
      </c>
      <c r="F58" s="120">
        <f>F46*(1+$G$4)</f>
        <v>104.8136311883532</v>
      </c>
    </row>
    <row r="59" spans="1:7" x14ac:dyDescent="0.25">
      <c r="A59" s="118">
        <v>44378</v>
      </c>
      <c r="B59" s="120">
        <f t="shared" si="5"/>
        <v>106.47679221043479</v>
      </c>
      <c r="D59" s="120">
        <f>D47*(1+$E$4)</f>
        <v>108.58524354133449</v>
      </c>
      <c r="F59" s="120">
        <f>F47*(1+$G$4)</f>
        <v>110.6936948722342</v>
      </c>
    </row>
    <row r="60" spans="1:7" x14ac:dyDescent="0.25">
      <c r="A60" s="118">
        <v>44409</v>
      </c>
      <c r="B60" s="120">
        <f t="shared" si="5"/>
        <v>112.16040633448895</v>
      </c>
      <c r="D60" s="120">
        <f>D48*(1+$E$4)</f>
        <v>114.38140447972636</v>
      </c>
      <c r="F60" s="120">
        <f>F48*(1+$G$4)</f>
        <v>116.60240262496376</v>
      </c>
    </row>
    <row r="61" spans="1:7" x14ac:dyDescent="0.25">
      <c r="A61" s="118">
        <v>44440</v>
      </c>
      <c r="B61" s="120">
        <f t="shared" si="5"/>
        <v>128.89582697856045</v>
      </c>
      <c r="D61" s="120">
        <f>D49*(1+$E$4)</f>
        <v>134.05115463342295</v>
      </c>
      <c r="F61" s="120">
        <f>F49*(1+$G$4)</f>
        <v>139.3075671442632</v>
      </c>
    </row>
    <row r="62" spans="1:7" x14ac:dyDescent="0.25">
      <c r="A62" s="118">
        <v>44470</v>
      </c>
      <c r="B62" s="120">
        <f t="shared" si="5"/>
        <v>128.81592803470645</v>
      </c>
      <c r="D62" s="120">
        <f>D50*(1+$E$4)</f>
        <v>133.96806004511328</v>
      </c>
      <c r="F62" s="120">
        <f>F50*(1+$G$4)</f>
        <v>139.22121425180265</v>
      </c>
    </row>
    <row r="63" spans="1:7" x14ac:dyDescent="0.25">
      <c r="A63" s="118">
        <v>44501</v>
      </c>
      <c r="B63" s="120">
        <f t="shared" si="5"/>
        <v>119.65591429928273</v>
      </c>
      <c r="D63" s="120">
        <f>D51*(1+$E$4)</f>
        <v>124.44168167837374</v>
      </c>
      <c r="F63" s="120">
        <f>F51*(1+$G$4)</f>
        <v>129.32128763352534</v>
      </c>
    </row>
    <row r="64" spans="1:7" x14ac:dyDescent="0.25">
      <c r="A64" s="118">
        <v>44531</v>
      </c>
      <c r="B64" s="120">
        <f t="shared" si="5"/>
        <v>119.92220249168854</v>
      </c>
      <c r="D64" s="120">
        <f>D52*(1+$E$4)</f>
        <v>124.71862035431073</v>
      </c>
      <c r="F64" s="120">
        <f>F52*(1+$G$4)</f>
        <v>129.60908562600395</v>
      </c>
    </row>
    <row r="65" spans="1:7" x14ac:dyDescent="0.25">
      <c r="A65" s="118">
        <v>44562</v>
      </c>
      <c r="B65" s="120">
        <f t="shared" si="5"/>
        <v>114.2696358863009</v>
      </c>
      <c r="C65" s="85">
        <f>AVERAGE(B65:B76)</f>
        <v>113.37703784449566</v>
      </c>
      <c r="D65" s="120">
        <f>D53*(1+$E$4)</f>
        <v>118.83997324946245</v>
      </c>
      <c r="E65" s="85">
        <f>AVERAGE(D65:D76)</f>
        <v>118.77364064721168</v>
      </c>
      <c r="F65" s="120">
        <f>F53*(1+$G$4)</f>
        <v>123.49992507072518</v>
      </c>
      <c r="G65" s="85">
        <f>AVERAGE(F65:F76)</f>
        <v>124.32675669290957</v>
      </c>
    </row>
    <row r="66" spans="1:7" x14ac:dyDescent="0.25">
      <c r="A66" s="118">
        <v>44593</v>
      </c>
      <c r="B66" s="120">
        <f t="shared" si="5"/>
        <v>111.5423852734706</v>
      </c>
      <c r="D66" s="120">
        <f>D54*(1+$E$4)</f>
        <v>116.00364330617094</v>
      </c>
      <c r="F66" s="120">
        <f>F54*(1+$G$4)</f>
        <v>120.55237698657128</v>
      </c>
    </row>
    <row r="67" spans="1:7" x14ac:dyDescent="0.25">
      <c r="A67" s="118">
        <v>44621</v>
      </c>
      <c r="B67" s="120">
        <f t="shared" si="5"/>
        <v>113.27146781287905</v>
      </c>
      <c r="D67" s="120">
        <f>D55*(1+$E$4)</f>
        <v>117.80188236710458</v>
      </c>
      <c r="F67" s="120">
        <f>F55*(1+$G$4)</f>
        <v>122.42112857925611</v>
      </c>
    </row>
    <row r="68" spans="1:7" x14ac:dyDescent="0.25">
      <c r="A68" s="118">
        <v>44652</v>
      </c>
      <c r="B68" s="120">
        <f t="shared" si="5"/>
        <v>96.108873089621781</v>
      </c>
      <c r="D68" s="120">
        <f>D56*(1+$E$4)</f>
        <v>99.952851152612254</v>
      </c>
      <c r="F68" s="120">
        <f>F56*(1+$G$4)</f>
        <v>103.87220133448487</v>
      </c>
    </row>
    <row r="69" spans="1:7" x14ac:dyDescent="0.25">
      <c r="A69" s="118">
        <v>44682</v>
      </c>
      <c r="B69" s="120">
        <f t="shared" si="5"/>
        <v>100.41681275688956</v>
      </c>
      <c r="D69" s="120">
        <f>D57*(1+$E$4)</f>
        <v>104.43309151434579</v>
      </c>
      <c r="F69" s="120">
        <f>F57*(1+$G$4)</f>
        <v>108.5281208356737</v>
      </c>
    </row>
    <row r="70" spans="1:7" x14ac:dyDescent="0.25">
      <c r="A70" s="118">
        <v>44713</v>
      </c>
      <c r="B70" s="120">
        <f t="shared" si="5"/>
        <v>101.82893826213248</v>
      </c>
      <c r="D70" s="120">
        <f>D58*(1+$E$4)</f>
        <v>105.90169650259421</v>
      </c>
      <c r="F70" s="120">
        <f>F58*(1+$G$4)</f>
        <v>110.05431274777087</v>
      </c>
    </row>
    <row r="71" spans="1:7" x14ac:dyDescent="0.25">
      <c r="A71" s="118">
        <v>44743</v>
      </c>
      <c r="B71" s="120">
        <f t="shared" si="5"/>
        <v>107.54156013253915</v>
      </c>
      <c r="D71" s="120">
        <f>D59*(1+$E$4)</f>
        <v>111.84280084757452</v>
      </c>
      <c r="F71" s="120">
        <f>F59*(1+$G$4)</f>
        <v>116.22837961584592</v>
      </c>
    </row>
    <row r="72" spans="1:7" x14ac:dyDescent="0.25">
      <c r="A72" s="118">
        <v>44774</v>
      </c>
      <c r="B72" s="120">
        <f t="shared" si="5"/>
        <v>113.28201039783384</v>
      </c>
      <c r="D72" s="120">
        <f>D60*(1+$E$4)</f>
        <v>117.81284661411814</v>
      </c>
      <c r="F72" s="120">
        <f>F60*(1+$G$4)</f>
        <v>122.43252275621195</v>
      </c>
    </row>
    <row r="73" spans="1:7" x14ac:dyDescent="0.25">
      <c r="A73" s="118">
        <v>44805</v>
      </c>
      <c r="B73" s="120">
        <f t="shared" si="5"/>
        <v>130.18478524834606</v>
      </c>
      <c r="D73" s="120">
        <f>D61*(1+$E$4)</f>
        <v>138.07268927242563</v>
      </c>
      <c r="F73" s="120">
        <f>F61*(1+$G$4)</f>
        <v>146.27294550147636</v>
      </c>
    </row>
    <row r="74" spans="1:7" x14ac:dyDescent="0.25">
      <c r="A74" s="118">
        <v>44835</v>
      </c>
      <c r="B74" s="120">
        <f t="shared" si="5"/>
        <v>130.1040873150535</v>
      </c>
      <c r="D74" s="120">
        <f>D62*(1+$E$4)</f>
        <v>137.98710184646669</v>
      </c>
      <c r="F74" s="120">
        <f>F62*(1+$G$4)</f>
        <v>146.18227496439278</v>
      </c>
    </row>
    <row r="75" spans="1:7" x14ac:dyDescent="0.25">
      <c r="A75" s="118">
        <v>44866</v>
      </c>
      <c r="B75" s="120">
        <f t="shared" si="5"/>
        <v>120.85247344227555</v>
      </c>
      <c r="D75" s="120">
        <f>D63*(1+$E$4)</f>
        <v>128.17493212872495</v>
      </c>
      <c r="F75" s="120">
        <f>F63*(1+$G$4)</f>
        <v>135.78735201520161</v>
      </c>
    </row>
    <row r="76" spans="1:7" x14ac:dyDescent="0.25">
      <c r="A76" s="118">
        <v>44896</v>
      </c>
      <c r="B76" s="120">
        <f t="shared" si="5"/>
        <v>121.12142451660543</v>
      </c>
      <c r="D76" s="120">
        <f>D64*(1+$E$4)</f>
        <v>128.46017896494004</v>
      </c>
      <c r="F76" s="120">
        <f>F64*(1+$G$4)</f>
        <v>136.08953990730416</v>
      </c>
    </row>
    <row r="77" spans="1:7" x14ac:dyDescent="0.25">
      <c r="A77" s="118">
        <v>44927</v>
      </c>
      <c r="B77" s="120">
        <f t="shared" si="5"/>
        <v>115.41233224516391</v>
      </c>
      <c r="C77" s="85">
        <f>AVERAGE(B77:B88)</f>
        <v>114.51080822294063</v>
      </c>
      <c r="D77" s="120">
        <f>D65*(1+$E$4)</f>
        <v>122.40517244694632</v>
      </c>
      <c r="E77" s="85">
        <f>AVERAGE(D77:D88)</f>
        <v>122.33684986662804</v>
      </c>
      <c r="F77" s="120">
        <f>F65*(1+$G$4)</f>
        <v>129.67492132426145</v>
      </c>
      <c r="G77" s="85">
        <f>AVERAGE(F77:F88)</f>
        <v>130.54309452755504</v>
      </c>
    </row>
    <row r="78" spans="1:7" x14ac:dyDescent="0.25">
      <c r="A78" s="118">
        <v>44958</v>
      </c>
      <c r="B78" s="120">
        <f t="shared" si="5"/>
        <v>112.65780912620531</v>
      </c>
      <c r="D78" s="120">
        <f>D66*(1+$E$4)</f>
        <v>119.48375260535607</v>
      </c>
      <c r="F78" s="120">
        <f>F66*(1+$G$4)</f>
        <v>126.57999583589985</v>
      </c>
    </row>
    <row r="79" spans="1:7" x14ac:dyDescent="0.25">
      <c r="A79" s="118">
        <v>44986</v>
      </c>
      <c r="B79" s="120">
        <f t="shared" si="5"/>
        <v>114.40418249100784</v>
      </c>
      <c r="D79" s="120">
        <f>D67*(1+$E$4)</f>
        <v>121.33593883811773</v>
      </c>
      <c r="F79" s="120">
        <f>F67*(1+$G$4)</f>
        <v>128.54218500821892</v>
      </c>
    </row>
    <row r="80" spans="1:7" x14ac:dyDescent="0.25">
      <c r="A80" s="118">
        <v>45017</v>
      </c>
      <c r="B80" s="120">
        <f t="shared" si="5"/>
        <v>97.069961820518003</v>
      </c>
      <c r="D80" s="120">
        <f>D68*(1+$E$4)</f>
        <v>102.95143668719062</v>
      </c>
      <c r="F80" s="120">
        <f>F68*(1+$G$4)</f>
        <v>109.06581140120912</v>
      </c>
    </row>
    <row r="81" spans="1:7" x14ac:dyDescent="0.25">
      <c r="A81" s="118">
        <v>45047</v>
      </c>
      <c r="B81" s="120">
        <f t="shared" si="5"/>
        <v>101.42098088445846</v>
      </c>
      <c r="D81" s="120">
        <f>D69*(1+$E$4)</f>
        <v>107.56608425977616</v>
      </c>
      <c r="F81" s="120">
        <f>F69*(1+$G$4)</f>
        <v>113.9545268774574</v>
      </c>
    </row>
    <row r="82" spans="1:7" x14ac:dyDescent="0.25">
      <c r="A82" s="118">
        <v>45078</v>
      </c>
      <c r="B82" s="120">
        <f t="shared" si="5"/>
        <v>102.8472276447538</v>
      </c>
      <c r="D82" s="120">
        <f>D70*(1+$E$4)</f>
        <v>109.07874739767203</v>
      </c>
      <c r="F82" s="120">
        <f>F70*(1+$G$4)</f>
        <v>115.55702838515941</v>
      </c>
    </row>
    <row r="83" spans="1:7" x14ac:dyDescent="0.25">
      <c r="A83" s="118">
        <v>45108</v>
      </c>
      <c r="B83" s="120">
        <f t="shared" si="5"/>
        <v>108.61697573386454</v>
      </c>
      <c r="D83" s="120">
        <f>D71*(1+$E$4)</f>
        <v>115.19808487300176</v>
      </c>
      <c r="F83" s="120">
        <f>F71*(1+$G$4)</f>
        <v>122.03979859663822</v>
      </c>
    </row>
    <row r="84" spans="1:7" x14ac:dyDescent="0.25">
      <c r="A84" s="118">
        <v>45139</v>
      </c>
      <c r="B84" s="120">
        <f t="shared" si="5"/>
        <v>114.41483050181219</v>
      </c>
      <c r="D84" s="120">
        <f>D72*(1+$E$4)</f>
        <v>121.3472320125417</v>
      </c>
      <c r="F84" s="120">
        <f>F72*(1+$G$4)</f>
        <v>128.55414889402255</v>
      </c>
    </row>
    <row r="85" spans="1:7" x14ac:dyDescent="0.25">
      <c r="A85" s="118">
        <v>45170</v>
      </c>
      <c r="B85" s="120">
        <f t="shared" si="5"/>
        <v>131.48663310082952</v>
      </c>
      <c r="D85" s="120">
        <f>D73*(1+$E$4)</f>
        <v>142.2148699505984</v>
      </c>
      <c r="F85" s="120">
        <f>F73*(1+$G$4)</f>
        <v>153.58659277655019</v>
      </c>
    </row>
    <row r="86" spans="1:7" x14ac:dyDescent="0.25">
      <c r="A86" s="118">
        <v>45200</v>
      </c>
      <c r="B86" s="120">
        <f t="shared" si="5"/>
        <v>131.40512818820403</v>
      </c>
      <c r="D86" s="120">
        <f>D74*(1+$E$4)</f>
        <v>142.12671490186068</v>
      </c>
      <c r="F86" s="120">
        <f>F74*(1+$G$4)</f>
        <v>153.49138871261243</v>
      </c>
    </row>
    <row r="87" spans="1:7" x14ac:dyDescent="0.25">
      <c r="A87" s="118">
        <v>45231</v>
      </c>
      <c r="B87" s="120">
        <f t="shared" si="5"/>
        <v>122.06099817669831</v>
      </c>
      <c r="D87" s="120">
        <f>D75*(1+$E$4)</f>
        <v>132.02018009258671</v>
      </c>
      <c r="F87" s="120">
        <f>F75*(1+$G$4)</f>
        <v>142.57671961596168</v>
      </c>
    </row>
    <row r="88" spans="1:7" x14ac:dyDescent="0.25">
      <c r="A88" s="118">
        <v>45261</v>
      </c>
      <c r="B88" s="120">
        <f t="shared" si="5"/>
        <v>122.33263876177149</v>
      </c>
      <c r="D88" s="120">
        <f>D76*(1+$E$4)</f>
        <v>132.31398433388824</v>
      </c>
      <c r="F88" s="120">
        <f>F76*(1+$G$4)</f>
        <v>142.89401690266936</v>
      </c>
    </row>
    <row r="89" spans="1:7" x14ac:dyDescent="0.25">
      <c r="A89" s="118">
        <v>45292</v>
      </c>
      <c r="B89" s="120">
        <f t="shared" si="5"/>
        <v>116.56645556761555</v>
      </c>
      <c r="C89" s="85">
        <f>AVERAGE(B89:B100)</f>
        <v>115.65591630517002</v>
      </c>
      <c r="D89" s="120">
        <f>D77*(1+$E$4)</f>
        <v>126.07732762035472</v>
      </c>
      <c r="E89" s="85">
        <f>AVERAGE(D89:D100)</f>
        <v>126.0069553626269</v>
      </c>
      <c r="F89" s="120">
        <f>F77*(1+$G$4)</f>
        <v>136.15866739047453</v>
      </c>
      <c r="G89" s="85">
        <f>AVERAGE(F89:F100)</f>
        <v>137.07024925393281</v>
      </c>
    </row>
    <row r="90" spans="1:7" x14ac:dyDescent="0.25">
      <c r="A90" s="118">
        <v>45323</v>
      </c>
      <c r="B90" s="120">
        <f t="shared" si="5"/>
        <v>113.78438721746735</v>
      </c>
      <c r="D90" s="120">
        <f>D78*(1+$E$4)</f>
        <v>123.06826518351676</v>
      </c>
      <c r="F90" s="120">
        <f>F78*(1+$G$4)</f>
        <v>132.90899562769485</v>
      </c>
    </row>
    <row r="91" spans="1:7" x14ac:dyDescent="0.25">
      <c r="A91" s="118">
        <v>45352</v>
      </c>
      <c r="B91" s="120">
        <f t="shared" si="5"/>
        <v>115.54822431591792</v>
      </c>
      <c r="D91" s="120">
        <f>D79*(1+$E$4)</f>
        <v>124.97601700326126</v>
      </c>
      <c r="F91" s="120">
        <f>F79*(1+$G$4)</f>
        <v>134.96929425862987</v>
      </c>
    </row>
    <row r="92" spans="1:7" x14ac:dyDescent="0.25">
      <c r="A92" s="118">
        <v>45383</v>
      </c>
      <c r="B92" s="120">
        <f t="shared" si="5"/>
        <v>98.040661438723177</v>
      </c>
      <c r="D92" s="120">
        <f>D80*(1+$E$4)</f>
        <v>106.03997978780635</v>
      </c>
      <c r="F92" s="120">
        <f>F80*(1+$G$4)</f>
        <v>114.51910197126958</v>
      </c>
    </row>
    <row r="93" spans="1:7" x14ac:dyDescent="0.25">
      <c r="A93" s="118">
        <v>45413</v>
      </c>
      <c r="B93" s="120">
        <f t="shared" si="5"/>
        <v>102.43519069330304</v>
      </c>
      <c r="D93" s="120">
        <f>D81*(1+$E$4)</f>
        <v>110.79306678756944</v>
      </c>
      <c r="F93" s="120">
        <f>F81*(1+$G$4)</f>
        <v>119.65225322133027</v>
      </c>
    </row>
    <row r="94" spans="1:7" x14ac:dyDescent="0.25">
      <c r="A94" s="118">
        <v>45444</v>
      </c>
      <c r="B94" s="120">
        <f t="shared" si="5"/>
        <v>103.87569992120135</v>
      </c>
      <c r="D94" s="120">
        <f>D82*(1+$E$4)</f>
        <v>112.3511098196022</v>
      </c>
      <c r="F94" s="120">
        <f>F82*(1+$G$4)</f>
        <v>121.33487980441738</v>
      </c>
    </row>
    <row r="95" spans="1:7" x14ac:dyDescent="0.25">
      <c r="A95" s="118">
        <v>45474</v>
      </c>
      <c r="B95" s="120">
        <f t="shared" si="5"/>
        <v>109.70314549120319</v>
      </c>
      <c r="D95" s="120">
        <f>D83*(1+$E$4)</f>
        <v>118.65402741919182</v>
      </c>
      <c r="F95" s="120">
        <f>F83*(1+$G$4)</f>
        <v>128.14178852647015</v>
      </c>
    </row>
    <row r="96" spans="1:7" x14ac:dyDescent="0.25">
      <c r="A96" s="118">
        <v>45505</v>
      </c>
      <c r="B96" s="120">
        <f t="shared" si="5"/>
        <v>115.55897880683031</v>
      </c>
      <c r="D96" s="120">
        <f>D84*(1+$E$4)</f>
        <v>124.98764897291795</v>
      </c>
      <c r="F96" s="120">
        <f>F84*(1+$G$4)</f>
        <v>134.98185633872367</v>
      </c>
    </row>
    <row r="97" spans="1:7" x14ac:dyDescent="0.25">
      <c r="A97" s="118">
        <v>45536</v>
      </c>
      <c r="B97" s="120">
        <f t="shared" si="5"/>
        <v>132.80149943183781</v>
      </c>
      <c r="D97" s="120">
        <f>D85*(1+$E$4)</f>
        <v>146.48131604911634</v>
      </c>
      <c r="F97" s="120">
        <f>F85*(1+$G$4)</f>
        <v>161.2659224153777</v>
      </c>
    </row>
    <row r="98" spans="1:7" x14ac:dyDescent="0.25">
      <c r="A98" s="118">
        <v>45566</v>
      </c>
      <c r="B98" s="120">
        <f t="shared" si="5"/>
        <v>132.71917947008606</v>
      </c>
      <c r="D98" s="120">
        <f>D86*(1+$E$4)</f>
        <v>146.39051634891649</v>
      </c>
      <c r="F98" s="120">
        <f>F86*(1+$G$4)</f>
        <v>161.16595814824305</v>
      </c>
    </row>
    <row r="99" spans="1:7" x14ac:dyDescent="0.25">
      <c r="A99" s="118">
        <v>45597</v>
      </c>
      <c r="B99" s="120">
        <f t="shared" si="5"/>
        <v>123.28160815846529</v>
      </c>
      <c r="D99" s="120">
        <f>D87*(1+$E$4)</f>
        <v>135.98078549536433</v>
      </c>
      <c r="F99" s="120">
        <f>F87*(1+$G$4)</f>
        <v>149.70555559675978</v>
      </c>
    </row>
    <row r="100" spans="1:7" x14ac:dyDescent="0.25">
      <c r="A100" s="118">
        <v>45627</v>
      </c>
      <c r="B100" s="120">
        <f t="shared" si="5"/>
        <v>123.55596514938921</v>
      </c>
      <c r="D100" s="120">
        <f>D88*(1+$E$4)</f>
        <v>136.28340386390488</v>
      </c>
      <c r="F100" s="120">
        <f>F88*(1+$G$4)</f>
        <v>150.03871774780285</v>
      </c>
    </row>
    <row r="101" spans="1:7" x14ac:dyDescent="0.25">
      <c r="A101" s="118">
        <v>45658</v>
      </c>
      <c r="B101" s="120">
        <f t="shared" ref="B101:F164" si="6">B89*(1+$C$4)</f>
        <v>117.73212012329171</v>
      </c>
      <c r="C101" s="85">
        <f>AVERAGE(B101:B112)</f>
        <v>116.81247546822173</v>
      </c>
      <c r="D101" s="120">
        <f>D89*(1+$E$4)</f>
        <v>129.85964744896538</v>
      </c>
      <c r="E101" s="85">
        <f>AVERAGE(D101:D112)</f>
        <v>129.78716402350571</v>
      </c>
      <c r="F101" s="120">
        <f>F89*(1+$G$4)</f>
        <v>142.96660075999827</v>
      </c>
      <c r="G101" s="85">
        <f>AVERAGE(F101:F112)</f>
        <v>143.92376171662943</v>
      </c>
    </row>
    <row r="102" spans="1:7" x14ac:dyDescent="0.25">
      <c r="A102" s="118">
        <v>45689</v>
      </c>
      <c r="B102" s="120">
        <f t="shared" si="6"/>
        <v>114.92223108964203</v>
      </c>
      <c r="D102" s="120">
        <f>D90*(1+$E$4)</f>
        <v>126.76031313902226</v>
      </c>
      <c r="F102" s="120">
        <f>F90*(1+$G$4)</f>
        <v>139.55444540907959</v>
      </c>
    </row>
    <row r="103" spans="1:7" x14ac:dyDescent="0.25">
      <c r="A103" s="118">
        <v>45717</v>
      </c>
      <c r="B103" s="120">
        <f t="shared" si="6"/>
        <v>116.7037065590771</v>
      </c>
      <c r="D103" s="120">
        <f>D91*(1+$E$4)</f>
        <v>128.7252975133591</v>
      </c>
      <c r="F103" s="120">
        <f>F91*(1+$G$4)</f>
        <v>141.71775897156138</v>
      </c>
    </row>
    <row r="104" spans="1:7" x14ac:dyDescent="0.25">
      <c r="A104" s="118">
        <v>45748</v>
      </c>
      <c r="B104" s="120">
        <f t="shared" si="6"/>
        <v>99.021068053110412</v>
      </c>
      <c r="D104" s="120">
        <f>D92*(1+$E$4)</f>
        <v>109.22117918144053</v>
      </c>
      <c r="F104" s="120">
        <f>F92*(1+$G$4)</f>
        <v>120.24505706983307</v>
      </c>
    </row>
    <row r="105" spans="1:7" x14ac:dyDescent="0.25">
      <c r="A105" s="118">
        <v>45778</v>
      </c>
      <c r="B105" s="120">
        <f t="shared" si="6"/>
        <v>103.45954260023608</v>
      </c>
      <c r="D105" s="120">
        <f>D93*(1+$E$4)</f>
        <v>114.11685879119653</v>
      </c>
      <c r="F105" s="120">
        <f>F93*(1+$G$4)</f>
        <v>125.6348658823968</v>
      </c>
    </row>
    <row r="106" spans="1:7" x14ac:dyDescent="0.25">
      <c r="A106" s="118">
        <v>45809</v>
      </c>
      <c r="B106" s="120">
        <f t="shared" si="6"/>
        <v>104.91445692041336</v>
      </c>
      <c r="D106" s="120">
        <f>D94*(1+$E$4)</f>
        <v>115.72164311419027</v>
      </c>
      <c r="F106" s="120">
        <f>F94*(1+$G$4)</f>
        <v>127.40162379463825</v>
      </c>
    </row>
    <row r="107" spans="1:7" x14ac:dyDescent="0.25">
      <c r="A107" s="118">
        <v>45839</v>
      </c>
      <c r="B107" s="120">
        <f t="shared" si="6"/>
        <v>110.80017694611522</v>
      </c>
      <c r="D107" s="120">
        <f>D95*(1+$E$4)</f>
        <v>122.21364824176757</v>
      </c>
      <c r="F107" s="120">
        <f>F95*(1+$G$4)</f>
        <v>134.54887795279367</v>
      </c>
    </row>
    <row r="108" spans="1:7" x14ac:dyDescent="0.25">
      <c r="A108" s="118">
        <v>45870</v>
      </c>
      <c r="B108" s="120">
        <f t="shared" si="6"/>
        <v>116.71456859489861</v>
      </c>
      <c r="D108" s="120">
        <f>D96*(1+$E$4)</f>
        <v>128.73727844210549</v>
      </c>
      <c r="F108" s="120">
        <f>F96*(1+$G$4)</f>
        <v>141.73094915565986</v>
      </c>
    </row>
    <row r="109" spans="1:7" x14ac:dyDescent="0.25">
      <c r="A109" s="118">
        <v>45901</v>
      </c>
      <c r="B109" s="120">
        <f t="shared" si="6"/>
        <v>134.12951442615619</v>
      </c>
      <c r="D109" s="120">
        <f>D97*(1+$E$4)</f>
        <v>150.87575553058983</v>
      </c>
      <c r="F109" s="120">
        <f>F97*(1+$G$4)</f>
        <v>169.32921853614658</v>
      </c>
    </row>
    <row r="110" spans="1:7" x14ac:dyDescent="0.25">
      <c r="A110" s="118">
        <v>45931</v>
      </c>
      <c r="B110" s="120">
        <f t="shared" si="6"/>
        <v>134.04637126478693</v>
      </c>
      <c r="D110" s="120">
        <f>D98*(1+$E$4)</f>
        <v>150.782231839384</v>
      </c>
      <c r="F110" s="120">
        <f>F98*(1+$G$4)</f>
        <v>169.22425605565522</v>
      </c>
    </row>
    <row r="111" spans="1:7" x14ac:dyDescent="0.25">
      <c r="A111" s="118">
        <v>45962</v>
      </c>
      <c r="B111" s="120">
        <f t="shared" si="6"/>
        <v>124.51442424004995</v>
      </c>
      <c r="D111" s="120">
        <f>D99*(1+$E$4)</f>
        <v>140.06020906022528</v>
      </c>
      <c r="F111" s="120">
        <f>F99*(1+$G$4)</f>
        <v>157.19083337659777</v>
      </c>
    </row>
    <row r="112" spans="1:7" x14ac:dyDescent="0.25">
      <c r="A112" s="118">
        <v>45992</v>
      </c>
      <c r="B112" s="120">
        <f t="shared" si="6"/>
        <v>124.7915248008831</v>
      </c>
      <c r="D112" s="120">
        <f>D100*(1+$E$4)</f>
        <v>140.37190597982203</v>
      </c>
      <c r="F112" s="120">
        <f>F100*(1+$G$4)</f>
        <v>157.540653635193</v>
      </c>
    </row>
    <row r="113" spans="1:7" x14ac:dyDescent="0.25">
      <c r="A113" s="118">
        <v>46023</v>
      </c>
      <c r="B113" s="120">
        <f t="shared" si="6"/>
        <v>118.90944132452462</v>
      </c>
      <c r="C113" s="85">
        <f>AVERAGE(B113:B124)</f>
        <v>117.98060022290394</v>
      </c>
      <c r="D113" s="120">
        <f>D101*(1+$E$4)</f>
        <v>133.75543687243433</v>
      </c>
      <c r="E113" s="85">
        <f>AVERAGE(D113:D124)</f>
        <v>133.68077894421086</v>
      </c>
      <c r="F113" s="120">
        <f>F101*(1+$G$4)</f>
        <v>150.1149307979982</v>
      </c>
      <c r="G113" s="85">
        <f>AVERAGE(F113:F124)</f>
        <v>151.11994980246095</v>
      </c>
    </row>
    <row r="114" spans="1:7" x14ac:dyDescent="0.25">
      <c r="A114" s="118">
        <v>46054</v>
      </c>
      <c r="B114" s="120">
        <f t="shared" si="6"/>
        <v>116.07145340053845</v>
      </c>
      <c r="D114" s="120">
        <f>D102*(1+$E$4)</f>
        <v>130.56312253319294</v>
      </c>
      <c r="F114" s="120">
        <f>F102*(1+$G$4)</f>
        <v>146.53216767953359</v>
      </c>
    </row>
    <row r="115" spans="1:7" x14ac:dyDescent="0.25">
      <c r="A115" s="118">
        <v>46082</v>
      </c>
      <c r="B115" s="120">
        <f t="shared" si="6"/>
        <v>117.87074362466788</v>
      </c>
      <c r="D115" s="120">
        <f>D103*(1+$E$4)</f>
        <v>132.58705643875987</v>
      </c>
      <c r="F115" s="120">
        <f>F103*(1+$G$4)</f>
        <v>148.80364692013944</v>
      </c>
    </row>
    <row r="116" spans="1:7" x14ac:dyDescent="0.25">
      <c r="A116" s="118">
        <v>46113</v>
      </c>
      <c r="B116" s="120">
        <f t="shared" si="6"/>
        <v>100.01127873364152</v>
      </c>
      <c r="D116" s="120">
        <f>D104*(1+$E$4)</f>
        <v>112.49781455688375</v>
      </c>
      <c r="F116" s="120">
        <f>F104*(1+$G$4)</f>
        <v>126.25730992332473</v>
      </c>
    </row>
    <row r="117" spans="1:7" x14ac:dyDescent="0.25">
      <c r="A117" s="118">
        <v>46143</v>
      </c>
      <c r="B117" s="120">
        <f t="shared" si="6"/>
        <v>104.49413802623843</v>
      </c>
      <c r="D117" s="120">
        <f>D105*(1+$E$4)</f>
        <v>117.54036455493244</v>
      </c>
      <c r="F117" s="120">
        <f>F105*(1+$G$4)</f>
        <v>131.91660917651663</v>
      </c>
    </row>
    <row r="118" spans="1:7" x14ac:dyDescent="0.25">
      <c r="A118" s="118">
        <v>46174</v>
      </c>
      <c r="B118" s="120">
        <f t="shared" si="6"/>
        <v>105.96360148961749</v>
      </c>
      <c r="D118" s="120">
        <f>D106*(1+$E$4)</f>
        <v>119.19329240761598</v>
      </c>
      <c r="F118" s="120">
        <f>F106*(1+$G$4)</f>
        <v>133.77170498437016</v>
      </c>
    </row>
    <row r="119" spans="1:7" x14ac:dyDescent="0.25">
      <c r="A119" s="118">
        <v>46204</v>
      </c>
      <c r="B119" s="120">
        <f t="shared" si="6"/>
        <v>111.90817871557637</v>
      </c>
      <c r="D119" s="120">
        <f>D107*(1+$E$4)</f>
        <v>125.8800576890206</v>
      </c>
      <c r="F119" s="120">
        <f>F107*(1+$G$4)</f>
        <v>141.27632185043336</v>
      </c>
    </row>
    <row r="120" spans="1:7" x14ac:dyDescent="0.25">
      <c r="A120" s="118">
        <v>46235</v>
      </c>
      <c r="B120" s="120">
        <f t="shared" si="6"/>
        <v>117.88171428084759</v>
      </c>
      <c r="D120" s="120">
        <f>D108*(1+$E$4)</f>
        <v>132.59939679536865</v>
      </c>
      <c r="F120" s="120">
        <f>F108*(1+$G$4)</f>
        <v>148.81749661344287</v>
      </c>
    </row>
    <row r="121" spans="1:7" x14ac:dyDescent="0.25">
      <c r="A121" s="118">
        <v>46266</v>
      </c>
      <c r="B121" s="120">
        <f t="shared" si="6"/>
        <v>135.47080957041774</v>
      </c>
      <c r="D121" s="120">
        <f>D109*(1+$E$4)</f>
        <v>155.40202819650753</v>
      </c>
      <c r="F121" s="120">
        <f>F109*(1+$G$4)</f>
        <v>177.79567946295393</v>
      </c>
    </row>
    <row r="122" spans="1:7" x14ac:dyDescent="0.25">
      <c r="A122" s="118">
        <v>46296</v>
      </c>
      <c r="B122" s="120">
        <f t="shared" si="6"/>
        <v>135.3868349774348</v>
      </c>
      <c r="D122" s="120">
        <f>D110*(1+$E$4)</f>
        <v>155.30569879456553</v>
      </c>
      <c r="F122" s="120">
        <f>F110*(1+$G$4)</f>
        <v>177.68546885843799</v>
      </c>
    </row>
    <row r="123" spans="1:7" x14ac:dyDescent="0.25">
      <c r="A123" s="118">
        <v>46327</v>
      </c>
      <c r="B123" s="120">
        <f t="shared" si="6"/>
        <v>125.75956848245045</v>
      </c>
      <c r="D123" s="120">
        <f>D111*(1+$E$4)</f>
        <v>144.26201533203204</v>
      </c>
      <c r="F123" s="120">
        <f>F111*(1+$G$4)</f>
        <v>165.05037504542767</v>
      </c>
    </row>
    <row r="124" spans="1:7" x14ac:dyDescent="0.25">
      <c r="A124" s="118">
        <v>46357</v>
      </c>
      <c r="B124" s="120">
        <f t="shared" si="6"/>
        <v>126.03944004889193</v>
      </c>
      <c r="D124" s="120">
        <f>D112*(1+$E$4)</f>
        <v>144.58306315921669</v>
      </c>
      <c r="F124" s="120">
        <f>F112*(1+$G$4)</f>
        <v>165.41768631695265</v>
      </c>
    </row>
    <row r="125" spans="1:7" x14ac:dyDescent="0.25">
      <c r="A125" s="118">
        <v>46388</v>
      </c>
      <c r="B125" s="120">
        <f t="shared" si="6"/>
        <v>120.09853573776986</v>
      </c>
      <c r="C125" s="85">
        <f>AVERAGE(B125:B136)</f>
        <v>119.16040622513297</v>
      </c>
      <c r="D125" s="120">
        <f>D113*(1+$E$4)</f>
        <v>137.76809997860735</v>
      </c>
      <c r="E125" s="85">
        <f>AVERAGE(D125:D136)</f>
        <v>137.69120231253723</v>
      </c>
      <c r="F125" s="120">
        <f>F113*(1+$G$4)</f>
        <v>157.62067733789812</v>
      </c>
      <c r="G125" s="85">
        <f>AVERAGE(F125:F136)</f>
        <v>158.67594729258397</v>
      </c>
    </row>
    <row r="126" spans="1:7" x14ac:dyDescent="0.25">
      <c r="A126" s="118">
        <v>46419</v>
      </c>
      <c r="B126" s="120">
        <f t="shared" si="6"/>
        <v>117.23216793454382</v>
      </c>
      <c r="D126" s="120">
        <f>D114*(1+$E$4)</f>
        <v>134.48001620918873</v>
      </c>
      <c r="F126" s="120">
        <f>F114*(1+$G$4)</f>
        <v>153.85877606351028</v>
      </c>
    </row>
    <row r="127" spans="1:7" x14ac:dyDescent="0.25">
      <c r="A127" s="118">
        <v>46447</v>
      </c>
      <c r="B127" s="120">
        <f t="shared" si="6"/>
        <v>119.04945106091456</v>
      </c>
      <c r="D127" s="120">
        <f>D115*(1+$E$4)</f>
        <v>136.56466813192267</v>
      </c>
      <c r="F127" s="120">
        <f>F115*(1+$G$4)</f>
        <v>156.24382926614643</v>
      </c>
    </row>
    <row r="128" spans="1:7" x14ac:dyDescent="0.25">
      <c r="A128" s="118">
        <v>46478</v>
      </c>
      <c r="B128" s="120">
        <f t="shared" si="6"/>
        <v>101.01139152097794</v>
      </c>
      <c r="D128" s="120">
        <f>D116*(1+$E$4)</f>
        <v>115.87274899359026</v>
      </c>
      <c r="F128" s="120">
        <f>F116*(1+$G$4)</f>
        <v>132.57017541949097</v>
      </c>
    </row>
    <row r="129" spans="1:7" x14ac:dyDescent="0.25">
      <c r="A129" s="118">
        <v>46508</v>
      </c>
      <c r="B129" s="120">
        <f t="shared" si="6"/>
        <v>105.53907940650082</v>
      </c>
      <c r="D129" s="120">
        <f>D117*(1+$E$4)</f>
        <v>121.06657549158041</v>
      </c>
      <c r="F129" s="120">
        <f>F117*(1+$G$4)</f>
        <v>138.51243963534247</v>
      </c>
    </row>
    <row r="130" spans="1:7" x14ac:dyDescent="0.25">
      <c r="A130" s="118">
        <v>46539</v>
      </c>
      <c r="B130" s="120">
        <f t="shared" si="6"/>
        <v>107.02323750451366</v>
      </c>
      <c r="D130" s="120">
        <f>D118*(1+$E$4)</f>
        <v>122.76909117984447</v>
      </c>
      <c r="F130" s="120">
        <f>F118*(1+$G$4)</f>
        <v>140.46029023358867</v>
      </c>
    </row>
    <row r="131" spans="1:7" x14ac:dyDescent="0.25">
      <c r="A131" s="118">
        <v>46569</v>
      </c>
      <c r="B131" s="120">
        <f t="shared" si="6"/>
        <v>113.02726050273213</v>
      </c>
      <c r="D131" s="120">
        <f>D119*(1+$E$4)</f>
        <v>129.65645941969123</v>
      </c>
      <c r="F131" s="120">
        <f>F119*(1+$G$4)</f>
        <v>148.34013794295504</v>
      </c>
    </row>
    <row r="132" spans="1:7" x14ac:dyDescent="0.25">
      <c r="A132" s="118">
        <v>46600</v>
      </c>
      <c r="B132" s="120">
        <f t="shared" si="6"/>
        <v>119.06053142365607</v>
      </c>
      <c r="D132" s="120">
        <f>D120*(1+$E$4)</f>
        <v>136.57737869922971</v>
      </c>
      <c r="F132" s="120">
        <f>F120*(1+$G$4)</f>
        <v>156.25837144411503</v>
      </c>
    </row>
    <row r="133" spans="1:7" x14ac:dyDescent="0.25">
      <c r="A133" s="118">
        <v>46631</v>
      </c>
      <c r="B133" s="120">
        <f t="shared" si="6"/>
        <v>136.82551766612193</v>
      </c>
      <c r="D133" s="120">
        <f>D121*(1+$E$4)</f>
        <v>160.06408904240277</v>
      </c>
      <c r="F133" s="120">
        <f>F121*(1+$G$4)</f>
        <v>186.68546343610163</v>
      </c>
    </row>
    <row r="134" spans="1:7" x14ac:dyDescent="0.25">
      <c r="A134" s="118">
        <v>46661</v>
      </c>
      <c r="B134" s="120">
        <f t="shared" si="6"/>
        <v>136.74070332720916</v>
      </c>
      <c r="D134" s="120">
        <f>D122*(1+$E$4)</f>
        <v>159.9648697584025</v>
      </c>
      <c r="F134" s="120">
        <f>F122*(1+$G$4)</f>
        <v>186.5697423013599</v>
      </c>
    </row>
    <row r="135" spans="1:7" x14ac:dyDescent="0.25">
      <c r="A135" s="118">
        <v>46692</v>
      </c>
      <c r="B135" s="120">
        <f t="shared" si="6"/>
        <v>127.01716416727496</v>
      </c>
      <c r="D135" s="120">
        <f>D123*(1+$E$4)</f>
        <v>148.58987579199299</v>
      </c>
      <c r="F135" s="120">
        <f>F123*(1+$G$4)</f>
        <v>173.30289379769906</v>
      </c>
    </row>
    <row r="136" spans="1:7" x14ac:dyDescent="0.25">
      <c r="A136" s="118">
        <v>46722</v>
      </c>
      <c r="B136" s="120">
        <f t="shared" si="6"/>
        <v>127.29983444938085</v>
      </c>
      <c r="D136" s="120">
        <f>D124*(1+$E$4)</f>
        <v>148.92055505399318</v>
      </c>
      <c r="F136" s="120">
        <f>F124*(1+$G$4)</f>
        <v>173.68857063280029</v>
      </c>
    </row>
    <row r="137" spans="1:7" x14ac:dyDescent="0.25">
      <c r="A137" s="118">
        <v>46753</v>
      </c>
      <c r="B137" s="120">
        <f t="shared" si="6"/>
        <v>121.29952109514757</v>
      </c>
      <c r="C137" s="85">
        <f>AVERAGE(B137:B148)</f>
        <v>120.35201028738432</v>
      </c>
      <c r="D137" s="120">
        <f>D125*(1+$E$4)</f>
        <v>141.90114297796558</v>
      </c>
      <c r="E137" s="85">
        <f>AVERAGE(D137:D148)</f>
        <v>141.82193838191333</v>
      </c>
      <c r="F137" s="120">
        <f>F125*(1+$G$4)</f>
        <v>165.50171120479303</v>
      </c>
      <c r="G137" s="85">
        <f>AVERAGE(F137:F148)</f>
        <v>166.60974465721318</v>
      </c>
    </row>
    <row r="138" spans="1:7" x14ac:dyDescent="0.25">
      <c r="A138" s="118">
        <v>46784</v>
      </c>
      <c r="B138" s="120">
        <f t="shared" si="6"/>
        <v>118.40448961388927</v>
      </c>
      <c r="D138" s="120">
        <f>D126*(1+$E$4)</f>
        <v>138.5144166954644</v>
      </c>
      <c r="F138" s="120">
        <f>F126*(1+$G$4)</f>
        <v>161.55171486668578</v>
      </c>
    </row>
    <row r="139" spans="1:7" x14ac:dyDescent="0.25">
      <c r="A139" s="118">
        <v>46813</v>
      </c>
      <c r="B139" s="120">
        <f t="shared" si="6"/>
        <v>120.23994557152371</v>
      </c>
      <c r="D139" s="120">
        <f>D127*(1+$E$4)</f>
        <v>140.66160817588036</v>
      </c>
      <c r="F139" s="120">
        <f>F127*(1+$G$4)</f>
        <v>164.05602072945376</v>
      </c>
    </row>
    <row r="140" spans="1:7" x14ac:dyDescent="0.25">
      <c r="A140" s="118">
        <v>46844</v>
      </c>
      <c r="B140" s="120">
        <f t="shared" si="6"/>
        <v>102.02150543618772</v>
      </c>
      <c r="D140" s="120">
        <f>D128*(1+$E$4)</f>
        <v>119.34893146339797</v>
      </c>
      <c r="F140" s="120">
        <f>F128*(1+$G$4)</f>
        <v>139.19868419046551</v>
      </c>
    </row>
    <row r="141" spans="1:7" x14ac:dyDescent="0.25">
      <c r="A141" s="118">
        <v>46874</v>
      </c>
      <c r="B141" s="120">
        <f t="shared" si="6"/>
        <v>106.59447020056582</v>
      </c>
      <c r="D141" s="120">
        <f>D129*(1+$E$4)</f>
        <v>124.69857275632782</v>
      </c>
      <c r="F141" s="120">
        <f>F129*(1+$G$4)</f>
        <v>145.43806161710961</v>
      </c>
    </row>
    <row r="142" spans="1:7" x14ac:dyDescent="0.25">
      <c r="A142" s="118">
        <v>46905</v>
      </c>
      <c r="B142" s="120">
        <f t="shared" si="6"/>
        <v>108.0934698795588</v>
      </c>
      <c r="D142" s="120">
        <f>D130*(1+$E$4)</f>
        <v>126.45216391523981</v>
      </c>
      <c r="F142" s="120">
        <f>F130*(1+$G$4)</f>
        <v>147.4833047452681</v>
      </c>
    </row>
    <row r="143" spans="1:7" x14ac:dyDescent="0.25">
      <c r="A143" s="118">
        <v>46935</v>
      </c>
      <c r="B143" s="120">
        <f t="shared" si="6"/>
        <v>114.15753310775946</v>
      </c>
      <c r="D143" s="120">
        <f>D131*(1+$E$4)</f>
        <v>133.54615320228197</v>
      </c>
      <c r="F143" s="120">
        <f>F131*(1+$G$4)</f>
        <v>155.7571448401028</v>
      </c>
    </row>
    <row r="144" spans="1:7" x14ac:dyDescent="0.25">
      <c r="A144" s="118">
        <v>46966</v>
      </c>
      <c r="B144" s="120">
        <f t="shared" si="6"/>
        <v>120.25113673789264</v>
      </c>
      <c r="D144" s="120">
        <f>D132*(1+$E$4)</f>
        <v>140.67470006020662</v>
      </c>
      <c r="F144" s="120">
        <f>F132*(1+$G$4)</f>
        <v>164.07129001632077</v>
      </c>
    </row>
    <row r="145" spans="1:7" x14ac:dyDescent="0.25">
      <c r="A145" s="118">
        <v>46997</v>
      </c>
      <c r="B145" s="120">
        <f t="shared" si="6"/>
        <v>138.19377284278315</v>
      </c>
      <c r="D145" s="120">
        <f>D133*(1+$E$4)</f>
        <v>164.86601171367485</v>
      </c>
      <c r="F145" s="120">
        <f>F133*(1+$G$4)</f>
        <v>196.01973660790671</v>
      </c>
    </row>
    <row r="146" spans="1:7" x14ac:dyDescent="0.25">
      <c r="A146" s="118">
        <v>47027</v>
      </c>
      <c r="B146" s="120">
        <f t="shared" si="6"/>
        <v>138.10811036048125</v>
      </c>
      <c r="D146" s="120">
        <f>D134*(1+$E$4)</f>
        <v>164.76381585115459</v>
      </c>
      <c r="F146" s="120">
        <f>F134*(1+$G$4)</f>
        <v>195.89822941642791</v>
      </c>
    </row>
    <row r="147" spans="1:7" x14ac:dyDescent="0.25">
      <c r="A147" s="118">
        <v>47058</v>
      </c>
      <c r="B147" s="120">
        <f t="shared" si="6"/>
        <v>128.28733580894772</v>
      </c>
      <c r="D147" s="120">
        <f>D135*(1+$E$4)</f>
        <v>153.04757206575277</v>
      </c>
      <c r="F147" s="120">
        <f>F135*(1+$G$4)</f>
        <v>181.96803848758401</v>
      </c>
    </row>
    <row r="148" spans="1:7" x14ac:dyDescent="0.25">
      <c r="A148" s="118">
        <v>47088</v>
      </c>
      <c r="B148" s="120">
        <f t="shared" si="6"/>
        <v>128.57283279387465</v>
      </c>
      <c r="D148" s="120">
        <f>D136*(1+$E$4)</f>
        <v>153.38817170561299</v>
      </c>
      <c r="F148" s="120">
        <f>F136*(1+$G$4)</f>
        <v>182.3729991644403</v>
      </c>
    </row>
    <row r="149" spans="1:7" x14ac:dyDescent="0.25">
      <c r="A149" s="118">
        <v>47119</v>
      </c>
      <c r="B149" s="120">
        <f t="shared" si="6"/>
        <v>122.51251630609904</v>
      </c>
      <c r="C149" s="85">
        <f>AVERAGE(B149:B160)</f>
        <v>121.55553039025818</v>
      </c>
      <c r="D149" s="120">
        <f>D137*(1+$E$4)</f>
        <v>146.15817726730455</v>
      </c>
      <c r="E149" s="85">
        <f>AVERAGE(D149:D160)</f>
        <v>146.07659653337072</v>
      </c>
      <c r="F149" s="120">
        <f>F137*(1+$G$4)</f>
        <v>173.77679676503269</v>
      </c>
      <c r="G149" s="85">
        <f>AVERAGE(F149:F160)</f>
        <v>174.94023189007385</v>
      </c>
    </row>
    <row r="150" spans="1:7" x14ac:dyDescent="0.25">
      <c r="A150" s="118">
        <v>47150</v>
      </c>
      <c r="B150" s="120">
        <f t="shared" si="6"/>
        <v>119.58853451002817</v>
      </c>
      <c r="D150" s="120">
        <f>D138*(1+$E$4)</f>
        <v>142.66984919632833</v>
      </c>
      <c r="F150" s="120">
        <f>F138*(1+$G$4)</f>
        <v>169.6293006100201</v>
      </c>
    </row>
    <row r="151" spans="1:7" x14ac:dyDescent="0.25">
      <c r="A151" s="118">
        <v>47178</v>
      </c>
      <c r="B151" s="120">
        <f t="shared" si="6"/>
        <v>121.44234502723894</v>
      </c>
      <c r="D151" s="120">
        <f>D139*(1+$E$4)</f>
        <v>144.88145642115677</v>
      </c>
      <c r="F151" s="120">
        <f>F139*(1+$G$4)</f>
        <v>172.25882176592646</v>
      </c>
    </row>
    <row r="152" spans="1:7" x14ac:dyDescent="0.25">
      <c r="A152" s="118">
        <v>47209</v>
      </c>
      <c r="B152" s="120">
        <f t="shared" si="6"/>
        <v>103.04172049054961</v>
      </c>
      <c r="D152" s="120">
        <f>D140*(1+$E$4)</f>
        <v>122.92939940729991</v>
      </c>
      <c r="F152" s="120">
        <f>F140*(1+$G$4)</f>
        <v>146.1586183999888</v>
      </c>
    </row>
    <row r="153" spans="1:7" x14ac:dyDescent="0.25">
      <c r="A153" s="118">
        <v>47239</v>
      </c>
      <c r="B153" s="120">
        <f t="shared" si="6"/>
        <v>107.66041490257149</v>
      </c>
      <c r="D153" s="120">
        <f>D141*(1+$E$4)</f>
        <v>128.43952993901766</v>
      </c>
      <c r="F153" s="120">
        <f>F141*(1+$G$4)</f>
        <v>152.70996469796509</v>
      </c>
    </row>
    <row r="154" spans="1:7" x14ac:dyDescent="0.25">
      <c r="A154" s="118">
        <v>47270</v>
      </c>
      <c r="B154" s="120">
        <f t="shared" si="6"/>
        <v>109.17440457835438</v>
      </c>
      <c r="D154" s="120">
        <f>D142*(1+$E$4)</f>
        <v>130.24572883269701</v>
      </c>
      <c r="F154" s="120">
        <f>F142*(1+$G$4)</f>
        <v>154.85746998253151</v>
      </c>
    </row>
    <row r="155" spans="1:7" x14ac:dyDescent="0.25">
      <c r="A155" s="118">
        <v>47300</v>
      </c>
      <c r="B155" s="120">
        <f t="shared" si="6"/>
        <v>115.29910843883705</v>
      </c>
      <c r="D155" s="120">
        <f>D143*(1+$E$4)</f>
        <v>137.55253779835044</v>
      </c>
      <c r="F155" s="120">
        <f>F143*(1+$G$4)</f>
        <v>163.54500208210794</v>
      </c>
    </row>
    <row r="156" spans="1:7" x14ac:dyDescent="0.25">
      <c r="A156" s="118">
        <v>47331</v>
      </c>
      <c r="B156" s="120">
        <f t="shared" si="6"/>
        <v>121.45364810527157</v>
      </c>
      <c r="D156" s="120">
        <f>D144*(1+$E$4)</f>
        <v>144.89494106201283</v>
      </c>
      <c r="F156" s="120">
        <f>F144*(1+$G$4)</f>
        <v>172.27485451713682</v>
      </c>
    </row>
    <row r="157" spans="1:7" x14ac:dyDescent="0.25">
      <c r="A157" s="118">
        <v>47362</v>
      </c>
      <c r="B157" s="120">
        <f t="shared" si="6"/>
        <v>139.57571057121098</v>
      </c>
      <c r="D157" s="120">
        <f>D145*(1+$E$4)</f>
        <v>169.81199206508509</v>
      </c>
      <c r="F157" s="120">
        <f>F145*(1+$G$4)</f>
        <v>205.82072343830205</v>
      </c>
    </row>
    <row r="158" spans="1:7" x14ac:dyDescent="0.25">
      <c r="A158" s="118">
        <v>47392</v>
      </c>
      <c r="B158" s="120">
        <f t="shared" si="6"/>
        <v>139.48919146408608</v>
      </c>
      <c r="D158" s="120">
        <f>D146*(1+$E$4)</f>
        <v>169.70673032668924</v>
      </c>
      <c r="F158" s="120">
        <f>F146*(1+$G$4)</f>
        <v>205.69314088724931</v>
      </c>
    </row>
    <row r="159" spans="1:7" x14ac:dyDescent="0.25">
      <c r="A159" s="118">
        <v>47423</v>
      </c>
      <c r="B159" s="120">
        <f t="shared" si="6"/>
        <v>129.57020916703721</v>
      </c>
      <c r="D159" s="120">
        <f>D147*(1+$E$4)</f>
        <v>157.63899922772535</v>
      </c>
      <c r="F159" s="120">
        <f>F147*(1+$G$4)</f>
        <v>191.06644041196321</v>
      </c>
    </row>
    <row r="160" spans="1:7" x14ac:dyDescent="0.25">
      <c r="A160" s="118">
        <v>47453</v>
      </c>
      <c r="B160" s="120">
        <f t="shared" si="6"/>
        <v>129.85856112181341</v>
      </c>
      <c r="D160" s="120">
        <f>D148*(1+$E$4)</f>
        <v>157.98981685678137</v>
      </c>
      <c r="F160" s="120">
        <f>F148*(1+$G$4)</f>
        <v>191.49164912266232</v>
      </c>
    </row>
    <row r="161" spans="1:12" x14ac:dyDescent="0.25">
      <c r="A161" s="118">
        <v>47484</v>
      </c>
      <c r="B161" s="120">
        <f t="shared" si="6"/>
        <v>123.73764146916004</v>
      </c>
      <c r="D161" s="120">
        <f>D149*(1+$E$4)</f>
        <v>150.54292258532368</v>
      </c>
      <c r="F161" s="120">
        <f>F149*(1+$G$4)</f>
        <v>182.46563660328434</v>
      </c>
    </row>
    <row r="162" spans="1:12" x14ac:dyDescent="0.25">
      <c r="A162" s="118">
        <v>47515</v>
      </c>
      <c r="B162" s="120">
        <f t="shared" si="6"/>
        <v>120.78441985512845</v>
      </c>
      <c r="D162" s="120">
        <f>D150*(1+$E$4)</f>
        <v>146.94994467221818</v>
      </c>
      <c r="F162" s="120">
        <f>F150*(1+$G$4)</f>
        <v>178.11076564052109</v>
      </c>
    </row>
    <row r="163" spans="1:12" x14ac:dyDescent="0.25">
      <c r="A163" s="118">
        <v>47543</v>
      </c>
      <c r="B163" s="120">
        <f t="shared" si="6"/>
        <v>122.65676847751133</v>
      </c>
      <c r="D163" s="120">
        <f>D151*(1+$E$4)</f>
        <v>149.22790011379146</v>
      </c>
      <c r="F163" s="120">
        <f>F151*(1+$G$4)</f>
        <v>180.87176285422279</v>
      </c>
    </row>
    <row r="164" spans="1:12" x14ac:dyDescent="0.25">
      <c r="A164" s="118">
        <v>47574</v>
      </c>
      <c r="B164" s="120">
        <f t="shared" si="6"/>
        <v>104.07213769545511</v>
      </c>
      <c r="D164" s="120">
        <f>D152*(1+$E$4)</f>
        <v>126.61728138951891</v>
      </c>
      <c r="F164" s="120">
        <f>F152*(1+$G$4)</f>
        <v>153.46654931998825</v>
      </c>
    </row>
    <row r="165" spans="1:12" x14ac:dyDescent="0.25">
      <c r="A165" s="118">
        <v>47604</v>
      </c>
      <c r="B165" s="120">
        <f t="shared" ref="B165:F172" si="7">B153*(1+$C$4)</f>
        <v>108.7370190515972</v>
      </c>
      <c r="D165" s="120">
        <f>D153*(1+$E$4)</f>
        <v>132.29271583718818</v>
      </c>
      <c r="F165" s="120">
        <f>F153*(1+$G$4)</f>
        <v>160.34546293286334</v>
      </c>
    </row>
    <row r="166" spans="1:12" x14ac:dyDescent="0.25">
      <c r="A166" s="118">
        <v>47635</v>
      </c>
      <c r="B166" s="120">
        <f t="shared" si="7"/>
        <v>110.26614862413793</v>
      </c>
      <c r="D166" s="120">
        <f>D154*(1+$E$4)</f>
        <v>134.15310069767793</v>
      </c>
      <c r="F166" s="120">
        <f>F154*(1+$G$4)</f>
        <v>162.60034348165809</v>
      </c>
    </row>
    <row r="167" spans="1:12" x14ac:dyDescent="0.25">
      <c r="A167" s="118">
        <v>47665</v>
      </c>
      <c r="B167" s="120">
        <f t="shared" si="7"/>
        <v>116.45209952322543</v>
      </c>
      <c r="D167" s="120">
        <f>D155*(1+$E$4)</f>
        <v>141.67911393230096</v>
      </c>
      <c r="F167" s="120">
        <f>F155*(1+$G$4)</f>
        <v>171.72225218621335</v>
      </c>
    </row>
    <row r="168" spans="1:12" x14ac:dyDescent="0.25">
      <c r="A168" s="118">
        <v>47696</v>
      </c>
      <c r="B168" s="120">
        <f t="shared" si="7"/>
        <v>122.66818458632429</v>
      </c>
      <c r="D168" s="120">
        <f>D156*(1+$E$4)</f>
        <v>149.24178929387321</v>
      </c>
      <c r="F168" s="120">
        <f>F156*(1+$G$4)</f>
        <v>180.88859724299365</v>
      </c>
    </row>
    <row r="169" spans="1:12" x14ac:dyDescent="0.25">
      <c r="A169" s="118">
        <v>47727</v>
      </c>
      <c r="B169" s="120">
        <f t="shared" si="7"/>
        <v>140.97146767692308</v>
      </c>
      <c r="D169" s="120">
        <f>D157*(1+$E$4)</f>
        <v>174.90635182703764</v>
      </c>
      <c r="F169" s="120">
        <f>F157*(1+$G$4)</f>
        <v>216.11175961021718</v>
      </c>
    </row>
    <row r="170" spans="1:12" x14ac:dyDescent="0.25">
      <c r="A170" s="118">
        <v>47757</v>
      </c>
      <c r="B170" s="120">
        <f t="shared" si="7"/>
        <v>140.88408337872693</v>
      </c>
      <c r="D170" s="120">
        <f>D158*(1+$E$4)</f>
        <v>174.79793223648991</v>
      </c>
      <c r="F170" s="120">
        <f>F158*(1+$G$4)</f>
        <v>215.97779793161178</v>
      </c>
    </row>
    <row r="171" spans="1:12" x14ac:dyDescent="0.25">
      <c r="A171" s="118">
        <v>47788</v>
      </c>
      <c r="B171" s="120">
        <f t="shared" si="7"/>
        <v>130.86591125870757</v>
      </c>
      <c r="D171" s="120">
        <f>D159*(1+$E$4)</f>
        <v>162.36816920455712</v>
      </c>
      <c r="F171" s="120">
        <f>F159*(1+$G$4)</f>
        <v>200.61976243256137</v>
      </c>
    </row>
    <row r="172" spans="1:12" x14ac:dyDescent="0.25">
      <c r="A172" s="118">
        <v>47818</v>
      </c>
      <c r="B172" s="120">
        <f t="shared" si="7"/>
        <v>131.15714673303154</v>
      </c>
      <c r="D172" s="120">
        <f>D160*(1+$E$4)</f>
        <v>162.72951136248483</v>
      </c>
      <c r="F172" s="120">
        <f>F160*(1+$G$4)</f>
        <v>201.06623157879545</v>
      </c>
    </row>
    <row r="174" spans="1:12" x14ac:dyDescent="0.25">
      <c r="I174" s="230" t="s">
        <v>133</v>
      </c>
      <c r="J174" s="231" t="s">
        <v>134</v>
      </c>
      <c r="K174" s="231"/>
      <c r="L174" s="231"/>
    </row>
    <row r="175" spans="1:12" x14ac:dyDescent="0.25">
      <c r="I175" s="230"/>
      <c r="J175" s="232">
        <v>0.01</v>
      </c>
      <c r="K175" s="232">
        <v>0.03</v>
      </c>
      <c r="L175" s="232">
        <v>0.05</v>
      </c>
    </row>
    <row r="176" spans="1:12" x14ac:dyDescent="0.25">
      <c r="I176" s="116">
        <v>2020</v>
      </c>
      <c r="J176" s="125">
        <f t="shared" ref="J176:L185" si="8">+J8</f>
        <v>111.14306229241807</v>
      </c>
      <c r="K176" s="125">
        <f t="shared" si="8"/>
        <v>111.95554778698433</v>
      </c>
      <c r="L176" s="125">
        <f t="shared" si="8"/>
        <v>112.76803328155063</v>
      </c>
    </row>
    <row r="177" spans="9:12" x14ac:dyDescent="0.25">
      <c r="I177" s="116">
        <v>2021</v>
      </c>
      <c r="J177" s="125">
        <f t="shared" si="8"/>
        <v>112.25449291534223</v>
      </c>
      <c r="K177" s="125">
        <f t="shared" si="8"/>
        <v>115.31421422059388</v>
      </c>
      <c r="L177" s="125">
        <f t="shared" si="8"/>
        <v>118.40643494562813</v>
      </c>
    </row>
    <row r="178" spans="9:12" x14ac:dyDescent="0.25">
      <c r="I178" s="116">
        <v>2022</v>
      </c>
      <c r="J178" s="125">
        <f t="shared" si="8"/>
        <v>113.37703784449566</v>
      </c>
      <c r="K178" s="125">
        <f t="shared" si="8"/>
        <v>118.77364064721168</v>
      </c>
      <c r="L178" s="125">
        <f t="shared" si="8"/>
        <v>124.32675669290957</v>
      </c>
    </row>
    <row r="179" spans="9:12" x14ac:dyDescent="0.25">
      <c r="I179" s="116">
        <v>2023</v>
      </c>
      <c r="J179" s="125">
        <f t="shared" si="8"/>
        <v>114.51080822294063</v>
      </c>
      <c r="K179" s="125">
        <f t="shared" si="8"/>
        <v>122.33684986662804</v>
      </c>
      <c r="L179" s="125">
        <f t="shared" si="8"/>
        <v>130.54309452755504</v>
      </c>
    </row>
    <row r="180" spans="9:12" x14ac:dyDescent="0.25">
      <c r="I180" s="116">
        <v>2024</v>
      </c>
      <c r="J180" s="125">
        <f t="shared" si="8"/>
        <v>115.65591630517002</v>
      </c>
      <c r="K180" s="125">
        <f t="shared" si="8"/>
        <v>126.0069553626269</v>
      </c>
      <c r="L180" s="125">
        <f t="shared" si="8"/>
        <v>137.07024925393281</v>
      </c>
    </row>
    <row r="181" spans="9:12" x14ac:dyDescent="0.25">
      <c r="I181" s="116">
        <v>2025</v>
      </c>
      <c r="J181" s="125">
        <f t="shared" si="8"/>
        <v>116.81247546822173</v>
      </c>
      <c r="K181" s="125">
        <f t="shared" si="8"/>
        <v>129.78716402350571</v>
      </c>
      <c r="L181" s="125">
        <f t="shared" si="8"/>
        <v>143.92376171662943</v>
      </c>
    </row>
    <row r="182" spans="9:12" x14ac:dyDescent="0.25">
      <c r="I182" s="116">
        <v>2026</v>
      </c>
      <c r="J182" s="125">
        <f t="shared" si="8"/>
        <v>117.98060022290394</v>
      </c>
      <c r="K182" s="125">
        <f t="shared" si="8"/>
        <v>133.68077894421086</v>
      </c>
      <c r="L182" s="125">
        <f t="shared" si="8"/>
        <v>151.11994980246095</v>
      </c>
    </row>
    <row r="183" spans="9:12" x14ac:dyDescent="0.25">
      <c r="I183" s="116">
        <v>2027</v>
      </c>
      <c r="J183" s="125">
        <f t="shared" si="8"/>
        <v>119.16040622513297</v>
      </c>
      <c r="K183" s="125">
        <f t="shared" si="8"/>
        <v>137.69120231253723</v>
      </c>
      <c r="L183" s="125">
        <f t="shared" si="8"/>
        <v>158.67594729258397</v>
      </c>
    </row>
    <row r="184" spans="9:12" x14ac:dyDescent="0.25">
      <c r="I184" s="116">
        <v>2028</v>
      </c>
      <c r="J184" s="125">
        <f t="shared" si="8"/>
        <v>120.35201028738432</v>
      </c>
      <c r="K184" s="125">
        <f t="shared" si="8"/>
        <v>141.82193838191333</v>
      </c>
      <c r="L184" s="125">
        <f t="shared" si="8"/>
        <v>166.60974465721318</v>
      </c>
    </row>
    <row r="185" spans="9:12" x14ac:dyDescent="0.25">
      <c r="I185" s="116">
        <v>2029</v>
      </c>
      <c r="J185" s="125">
        <f t="shared" si="8"/>
        <v>121.55553039025818</v>
      </c>
      <c r="K185" s="125">
        <f t="shared" si="8"/>
        <v>146.07659653337072</v>
      </c>
      <c r="L185" s="125">
        <f t="shared" si="8"/>
        <v>174.94023189007385</v>
      </c>
    </row>
  </sheetData>
  <mergeCells count="2">
    <mergeCell ref="I174:I175"/>
    <mergeCell ref="J174:L174"/>
  </mergeCells>
  <pageMargins left="0.7" right="0.7" top="0.75" bottom="0.75" header="0.3" footer="0.3"/>
  <ignoredErrors>
    <ignoredError sqref="C17 C5 M32:M35 S32:S35" formulaRange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3"/>
  <sheetViews>
    <sheetView topLeftCell="A12" workbookViewId="0">
      <selection activeCell="D48" sqref="D48"/>
    </sheetView>
  </sheetViews>
  <sheetFormatPr baseColWidth="10" defaultRowHeight="15" x14ac:dyDescent="0.25"/>
  <cols>
    <col min="1" max="1" width="7.7109375" style="2" customWidth="1"/>
    <col min="2" max="2" width="17.7109375" style="2" customWidth="1"/>
    <col min="3" max="3" width="17.85546875" style="2" customWidth="1"/>
    <col min="4" max="17" width="11.42578125" style="2"/>
    <col min="18" max="18" width="9.28515625" style="2" customWidth="1"/>
    <col min="19" max="19" width="15" style="2" customWidth="1"/>
    <col min="20" max="16384" width="11.42578125" style="2"/>
  </cols>
  <sheetData>
    <row r="2" spans="2:19" ht="15.75" x14ac:dyDescent="0.25">
      <c r="B2" s="161" t="s">
        <v>109</v>
      </c>
    </row>
    <row r="4" spans="2:19" x14ac:dyDescent="0.25">
      <c r="B4" s="162" t="s">
        <v>110</v>
      </c>
      <c r="C4" s="163" t="s">
        <v>32</v>
      </c>
      <c r="D4" s="164">
        <v>2019</v>
      </c>
      <c r="E4" s="164">
        <v>2020</v>
      </c>
      <c r="F4" s="164">
        <v>2021</v>
      </c>
      <c r="G4" s="164">
        <v>2022</v>
      </c>
      <c r="H4" s="164">
        <v>2023</v>
      </c>
      <c r="I4" s="164">
        <v>2024</v>
      </c>
      <c r="J4" s="164">
        <v>2025</v>
      </c>
      <c r="K4" s="164">
        <v>2026</v>
      </c>
      <c r="L4" s="164">
        <v>2027</v>
      </c>
      <c r="M4" s="164">
        <v>2028</v>
      </c>
      <c r="N4" s="164">
        <v>2029</v>
      </c>
      <c r="O4" s="164">
        <v>2030</v>
      </c>
      <c r="P4" s="164">
        <v>2031</v>
      </c>
      <c r="Q4" s="164">
        <v>2032</v>
      </c>
      <c r="R4" s="165">
        <v>2033</v>
      </c>
      <c r="S4" s="14"/>
    </row>
    <row r="5" spans="2:19" x14ac:dyDescent="0.25">
      <c r="B5" s="166" t="s">
        <v>111</v>
      </c>
      <c r="C5" s="167" t="s">
        <v>112</v>
      </c>
      <c r="D5" s="168">
        <v>7.0660000000000007</v>
      </c>
      <c r="E5" s="168">
        <v>7.0660000000000007</v>
      </c>
      <c r="F5" s="168">
        <v>7.0660000000000007</v>
      </c>
      <c r="G5" s="168">
        <v>6.6420000000000003</v>
      </c>
      <c r="H5" s="168">
        <v>6.6420000000000003</v>
      </c>
      <c r="I5" s="168">
        <v>5.1400000000000006</v>
      </c>
      <c r="J5" s="168">
        <v>5.1400000000000006</v>
      </c>
      <c r="K5" s="169">
        <v>0</v>
      </c>
      <c r="L5" s="169">
        <v>0</v>
      </c>
      <c r="M5" s="169">
        <v>0</v>
      </c>
      <c r="N5" s="169">
        <v>0</v>
      </c>
      <c r="O5" s="169">
        <v>0</v>
      </c>
      <c r="P5" s="169">
        <v>0</v>
      </c>
      <c r="Q5" s="169">
        <v>0</v>
      </c>
      <c r="R5" s="170">
        <v>0</v>
      </c>
      <c r="S5" s="171"/>
    </row>
    <row r="6" spans="2:19" x14ac:dyDescent="0.25">
      <c r="B6" s="166" t="s">
        <v>111</v>
      </c>
      <c r="C6" s="167" t="s">
        <v>113</v>
      </c>
      <c r="D6" s="168">
        <v>34.831000000000003</v>
      </c>
      <c r="E6" s="168">
        <v>34.831000000000003</v>
      </c>
      <c r="F6" s="168">
        <v>34.831000000000003</v>
      </c>
      <c r="G6" s="168">
        <v>32.769000000000005</v>
      </c>
      <c r="H6" s="168">
        <v>32.769000000000005</v>
      </c>
      <c r="I6" s="168">
        <v>25.461000000000006</v>
      </c>
      <c r="J6" s="168">
        <v>25.461000000000006</v>
      </c>
      <c r="K6" s="169">
        <v>0</v>
      </c>
      <c r="L6" s="169">
        <v>0</v>
      </c>
      <c r="M6" s="169">
        <v>0</v>
      </c>
      <c r="N6" s="169">
        <v>0</v>
      </c>
      <c r="O6" s="169">
        <v>0</v>
      </c>
      <c r="P6" s="169">
        <v>0</v>
      </c>
      <c r="Q6" s="169">
        <v>0</v>
      </c>
      <c r="R6" s="170">
        <v>0</v>
      </c>
      <c r="S6" s="171"/>
    </row>
    <row r="7" spans="2:19" x14ac:dyDescent="0.25">
      <c r="B7" s="166" t="s">
        <v>111</v>
      </c>
      <c r="C7" s="167" t="s">
        <v>114</v>
      </c>
      <c r="D7" s="168">
        <v>4.2350000000000003</v>
      </c>
      <c r="E7" s="168">
        <v>4.2350000000000003</v>
      </c>
      <c r="F7" s="168">
        <v>4.2350000000000003</v>
      </c>
      <c r="G7" s="168">
        <v>3.96</v>
      </c>
      <c r="H7" s="168">
        <v>3.96</v>
      </c>
      <c r="I7" s="168">
        <v>0.754</v>
      </c>
      <c r="J7" s="168">
        <v>0.754</v>
      </c>
      <c r="K7" s="169">
        <v>0</v>
      </c>
      <c r="L7" s="169">
        <v>0</v>
      </c>
      <c r="M7" s="169">
        <v>0</v>
      </c>
      <c r="N7" s="169">
        <v>0</v>
      </c>
      <c r="O7" s="169">
        <v>0</v>
      </c>
      <c r="P7" s="169">
        <v>0</v>
      </c>
      <c r="Q7" s="169">
        <v>0</v>
      </c>
      <c r="R7" s="170">
        <v>0</v>
      </c>
      <c r="S7" s="171"/>
    </row>
    <row r="8" spans="2:19" x14ac:dyDescent="0.25">
      <c r="B8" s="166" t="s">
        <v>111</v>
      </c>
      <c r="C8" s="167" t="s">
        <v>115</v>
      </c>
      <c r="D8" s="168">
        <v>3.03</v>
      </c>
      <c r="E8" s="168">
        <v>3.03</v>
      </c>
      <c r="F8" s="168">
        <v>3.03</v>
      </c>
      <c r="G8" s="168">
        <v>2.7250000000000001</v>
      </c>
      <c r="H8" s="168">
        <v>2.7250000000000001</v>
      </c>
      <c r="I8" s="168">
        <v>1.1020000000000001</v>
      </c>
      <c r="J8" s="168">
        <v>1.1020000000000001</v>
      </c>
      <c r="K8" s="169">
        <v>0</v>
      </c>
      <c r="L8" s="169">
        <v>0</v>
      </c>
      <c r="M8" s="169">
        <v>0</v>
      </c>
      <c r="N8" s="169">
        <v>0</v>
      </c>
      <c r="O8" s="169">
        <v>0</v>
      </c>
      <c r="P8" s="169">
        <v>0</v>
      </c>
      <c r="Q8" s="169">
        <v>0</v>
      </c>
      <c r="R8" s="170">
        <v>0</v>
      </c>
      <c r="S8" s="171"/>
    </row>
    <row r="9" spans="2:19" x14ac:dyDescent="0.25">
      <c r="B9" s="166" t="s">
        <v>111</v>
      </c>
      <c r="C9" s="167" t="s">
        <v>116</v>
      </c>
      <c r="D9" s="168">
        <v>6.9560000000000004</v>
      </c>
      <c r="E9" s="168">
        <v>6.9560000000000004</v>
      </c>
      <c r="F9" s="168">
        <v>6.9560000000000004</v>
      </c>
      <c r="G9" s="169">
        <v>0</v>
      </c>
      <c r="H9" s="169">
        <v>0</v>
      </c>
      <c r="I9" s="169">
        <v>0</v>
      </c>
      <c r="J9" s="169">
        <v>0</v>
      </c>
      <c r="K9" s="169">
        <v>0</v>
      </c>
      <c r="L9" s="169">
        <v>0</v>
      </c>
      <c r="M9" s="169">
        <v>0</v>
      </c>
      <c r="N9" s="169">
        <v>0</v>
      </c>
      <c r="O9" s="169">
        <v>0</v>
      </c>
      <c r="P9" s="169">
        <v>0</v>
      </c>
      <c r="Q9" s="169">
        <v>0</v>
      </c>
      <c r="R9" s="170">
        <v>0</v>
      </c>
      <c r="S9" s="171"/>
    </row>
    <row r="10" spans="2:19" x14ac:dyDescent="0.25">
      <c r="B10" s="166" t="s">
        <v>111</v>
      </c>
      <c r="C10" s="167" t="s">
        <v>117</v>
      </c>
      <c r="D10" s="168">
        <v>24.831</v>
      </c>
      <c r="E10" s="168">
        <v>24.831</v>
      </c>
      <c r="F10" s="168">
        <v>24.831</v>
      </c>
      <c r="G10" s="168">
        <v>14.154</v>
      </c>
      <c r="H10" s="168">
        <v>14.154</v>
      </c>
      <c r="I10" s="168">
        <v>3.343</v>
      </c>
      <c r="J10" s="168">
        <v>3.343</v>
      </c>
      <c r="K10" s="169">
        <v>0</v>
      </c>
      <c r="L10" s="169">
        <v>0</v>
      </c>
      <c r="M10" s="169">
        <v>0</v>
      </c>
      <c r="N10" s="169">
        <v>0</v>
      </c>
      <c r="O10" s="169">
        <v>0</v>
      </c>
      <c r="P10" s="169">
        <v>0</v>
      </c>
      <c r="Q10" s="169">
        <v>0</v>
      </c>
      <c r="R10" s="170">
        <v>0</v>
      </c>
      <c r="S10" s="171"/>
    </row>
    <row r="11" spans="2:19" x14ac:dyDescent="0.25">
      <c r="B11" s="166" t="s">
        <v>111</v>
      </c>
      <c r="C11" s="167" t="s">
        <v>118</v>
      </c>
      <c r="D11" s="168">
        <v>22.027999999999999</v>
      </c>
      <c r="E11" s="168">
        <v>22.027999999999999</v>
      </c>
      <c r="F11" s="168">
        <v>22.027999999999999</v>
      </c>
      <c r="G11" s="168">
        <v>11.348999999999998</v>
      </c>
      <c r="H11" s="168">
        <v>11.348999999999998</v>
      </c>
      <c r="I11" s="169">
        <v>0</v>
      </c>
      <c r="J11" s="169">
        <v>0</v>
      </c>
      <c r="K11" s="169">
        <v>0</v>
      </c>
      <c r="L11" s="169">
        <v>0</v>
      </c>
      <c r="M11" s="169">
        <v>0</v>
      </c>
      <c r="N11" s="169">
        <v>0</v>
      </c>
      <c r="O11" s="169">
        <v>0</v>
      </c>
      <c r="P11" s="169">
        <v>0</v>
      </c>
      <c r="Q11" s="169">
        <v>0</v>
      </c>
      <c r="R11" s="170">
        <v>0</v>
      </c>
      <c r="S11" s="171"/>
    </row>
    <row r="12" spans="2:19" x14ac:dyDescent="0.25">
      <c r="B12" s="166" t="s">
        <v>111</v>
      </c>
      <c r="C12" s="167" t="s">
        <v>119</v>
      </c>
      <c r="D12" s="168">
        <v>5.6229999999999984</v>
      </c>
      <c r="E12" s="168">
        <v>5.6229999999999984</v>
      </c>
      <c r="F12" s="168">
        <v>5.6229999999999984</v>
      </c>
      <c r="G12" s="169">
        <v>0</v>
      </c>
      <c r="H12" s="169">
        <v>0</v>
      </c>
      <c r="I12" s="169">
        <v>0</v>
      </c>
      <c r="J12" s="169">
        <v>0</v>
      </c>
      <c r="K12" s="169">
        <v>0</v>
      </c>
      <c r="L12" s="169">
        <v>0</v>
      </c>
      <c r="M12" s="169">
        <v>0</v>
      </c>
      <c r="N12" s="169">
        <v>0</v>
      </c>
      <c r="O12" s="169">
        <v>0</v>
      </c>
      <c r="P12" s="169">
        <v>0</v>
      </c>
      <c r="Q12" s="169">
        <v>0</v>
      </c>
      <c r="R12" s="170">
        <v>0</v>
      </c>
      <c r="S12" s="171"/>
    </row>
    <row r="13" spans="2:19" x14ac:dyDescent="0.25">
      <c r="B13" s="172" t="s">
        <v>111</v>
      </c>
      <c r="C13" s="173" t="s">
        <v>120</v>
      </c>
      <c r="D13" s="174">
        <f>SUM(D5:D12)</f>
        <v>108.60000000000001</v>
      </c>
      <c r="E13" s="174">
        <f t="shared" ref="E13:R13" si="0">SUM(E5:E12)</f>
        <v>108.60000000000001</v>
      </c>
      <c r="F13" s="174">
        <f t="shared" si="0"/>
        <v>108.60000000000001</v>
      </c>
      <c r="G13" s="174">
        <f t="shared" si="0"/>
        <v>71.599000000000018</v>
      </c>
      <c r="H13" s="174">
        <f t="shared" si="0"/>
        <v>71.599000000000018</v>
      </c>
      <c r="I13" s="174">
        <f t="shared" si="0"/>
        <v>35.800000000000011</v>
      </c>
      <c r="J13" s="174">
        <f t="shared" si="0"/>
        <v>35.800000000000011</v>
      </c>
      <c r="K13" s="174">
        <f t="shared" si="0"/>
        <v>0</v>
      </c>
      <c r="L13" s="174">
        <f t="shared" si="0"/>
        <v>0</v>
      </c>
      <c r="M13" s="174">
        <f t="shared" si="0"/>
        <v>0</v>
      </c>
      <c r="N13" s="174">
        <f t="shared" si="0"/>
        <v>0</v>
      </c>
      <c r="O13" s="174">
        <f t="shared" si="0"/>
        <v>0</v>
      </c>
      <c r="P13" s="174">
        <f t="shared" si="0"/>
        <v>0</v>
      </c>
      <c r="Q13" s="174">
        <f t="shared" si="0"/>
        <v>0</v>
      </c>
      <c r="R13" s="174">
        <f t="shared" si="0"/>
        <v>0</v>
      </c>
      <c r="S13" s="175"/>
    </row>
    <row r="14" spans="2:19" x14ac:dyDescent="0.25"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</row>
    <row r="15" spans="2:19" x14ac:dyDescent="0.25">
      <c r="B15" s="176" t="s">
        <v>121</v>
      </c>
      <c r="C15" s="177" t="s">
        <v>122</v>
      </c>
      <c r="D15" s="178">
        <v>7.88</v>
      </c>
      <c r="E15" s="178">
        <v>7.88</v>
      </c>
      <c r="F15" s="178">
        <v>7.88</v>
      </c>
      <c r="G15" s="178">
        <v>7.88</v>
      </c>
      <c r="H15" s="178">
        <v>7.88</v>
      </c>
      <c r="I15" s="178">
        <v>7.88</v>
      </c>
      <c r="J15" s="178">
        <v>7.88</v>
      </c>
      <c r="K15" s="178">
        <f t="shared" ref="K15:O15" si="1">+J15</f>
        <v>7.88</v>
      </c>
      <c r="L15" s="178">
        <f t="shared" si="1"/>
        <v>7.88</v>
      </c>
      <c r="M15" s="178">
        <f t="shared" si="1"/>
        <v>7.88</v>
      </c>
      <c r="N15" s="178">
        <f t="shared" si="1"/>
        <v>7.88</v>
      </c>
      <c r="O15" s="178">
        <f t="shared" si="1"/>
        <v>7.88</v>
      </c>
      <c r="P15" s="178">
        <v>0</v>
      </c>
      <c r="Q15" s="178">
        <v>0</v>
      </c>
      <c r="R15" s="179">
        <v>0</v>
      </c>
      <c r="S15" s="103"/>
    </row>
    <row r="16" spans="2:19" x14ac:dyDescent="0.25">
      <c r="B16" s="166" t="s">
        <v>121</v>
      </c>
      <c r="C16" s="167" t="s">
        <v>116</v>
      </c>
      <c r="D16" s="168">
        <v>51</v>
      </c>
      <c r="E16" s="168">
        <v>51</v>
      </c>
      <c r="F16" s="168">
        <v>55</v>
      </c>
      <c r="G16" s="193">
        <v>121</v>
      </c>
      <c r="H16" s="193">
        <v>119</v>
      </c>
      <c r="I16" s="193">
        <v>148</v>
      </c>
      <c r="J16" s="193">
        <v>148</v>
      </c>
      <c r="K16" s="193">
        <v>156</v>
      </c>
      <c r="L16" s="193">
        <v>156</v>
      </c>
      <c r="M16" s="193">
        <v>156</v>
      </c>
      <c r="N16" s="193">
        <v>156</v>
      </c>
      <c r="O16" s="168">
        <v>0</v>
      </c>
      <c r="P16" s="168">
        <v>0</v>
      </c>
      <c r="Q16" s="168">
        <v>0</v>
      </c>
      <c r="R16" s="180">
        <v>0</v>
      </c>
    </row>
    <row r="17" spans="2:18" x14ac:dyDescent="0.25">
      <c r="B17" s="172" t="s">
        <v>121</v>
      </c>
      <c r="C17" s="173" t="s">
        <v>120</v>
      </c>
      <c r="D17" s="174">
        <f>SUM(D15:D16)</f>
        <v>58.88</v>
      </c>
      <c r="E17" s="174">
        <f t="shared" ref="E17:R17" si="2">SUM(E15:E16)</f>
        <v>58.88</v>
      </c>
      <c r="F17" s="174">
        <f t="shared" si="2"/>
        <v>62.88</v>
      </c>
      <c r="G17" s="174">
        <f t="shared" si="2"/>
        <v>128.88</v>
      </c>
      <c r="H17" s="174">
        <f t="shared" si="2"/>
        <v>126.88</v>
      </c>
      <c r="I17" s="174">
        <f t="shared" si="2"/>
        <v>155.88</v>
      </c>
      <c r="J17" s="174">
        <f t="shared" si="2"/>
        <v>155.88</v>
      </c>
      <c r="K17" s="174">
        <f t="shared" si="2"/>
        <v>163.88</v>
      </c>
      <c r="L17" s="174">
        <f t="shared" si="2"/>
        <v>163.88</v>
      </c>
      <c r="M17" s="174">
        <f t="shared" si="2"/>
        <v>163.88</v>
      </c>
      <c r="N17" s="174">
        <f t="shared" si="2"/>
        <v>163.88</v>
      </c>
      <c r="O17" s="174">
        <f t="shared" si="2"/>
        <v>7.88</v>
      </c>
      <c r="P17" s="174">
        <f t="shared" si="2"/>
        <v>0</v>
      </c>
      <c r="Q17" s="174">
        <f t="shared" si="2"/>
        <v>0</v>
      </c>
      <c r="R17" s="181">
        <f t="shared" si="2"/>
        <v>0</v>
      </c>
    </row>
    <row r="18" spans="2:18" x14ac:dyDescent="0.25"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</row>
    <row r="19" spans="2:18" x14ac:dyDescent="0.25">
      <c r="B19" s="182" t="s">
        <v>123</v>
      </c>
      <c r="C19" s="183"/>
      <c r="D19" s="184">
        <f>+D13+D17</f>
        <v>167.48000000000002</v>
      </c>
      <c r="E19" s="184">
        <f t="shared" ref="E19:R19" si="3">+E13+E17</f>
        <v>167.48000000000002</v>
      </c>
      <c r="F19" s="184">
        <f t="shared" si="3"/>
        <v>171.48000000000002</v>
      </c>
      <c r="G19" s="184">
        <f t="shared" si="3"/>
        <v>200.47900000000001</v>
      </c>
      <c r="H19" s="184">
        <f t="shared" si="3"/>
        <v>198.47900000000001</v>
      </c>
      <c r="I19" s="184">
        <f t="shared" si="3"/>
        <v>191.68</v>
      </c>
      <c r="J19" s="184">
        <f t="shared" si="3"/>
        <v>191.68</v>
      </c>
      <c r="K19" s="184">
        <f t="shared" si="3"/>
        <v>163.88</v>
      </c>
      <c r="L19" s="184">
        <f t="shared" si="3"/>
        <v>163.88</v>
      </c>
      <c r="M19" s="184">
        <f t="shared" si="3"/>
        <v>163.88</v>
      </c>
      <c r="N19" s="184">
        <f t="shared" si="3"/>
        <v>163.88</v>
      </c>
      <c r="O19" s="184">
        <f t="shared" si="3"/>
        <v>7.88</v>
      </c>
      <c r="P19" s="184">
        <f t="shared" si="3"/>
        <v>0</v>
      </c>
      <c r="Q19" s="184">
        <f t="shared" si="3"/>
        <v>0</v>
      </c>
      <c r="R19" s="185">
        <f t="shared" si="3"/>
        <v>0</v>
      </c>
    </row>
    <row r="20" spans="2:18" x14ac:dyDescent="0.25">
      <c r="B20" s="186" t="s">
        <v>124</v>
      </c>
      <c r="C20" s="187"/>
      <c r="D20" s="188">
        <v>116.61937499999998</v>
      </c>
      <c r="E20" s="188">
        <v>119.53485937499997</v>
      </c>
      <c r="F20" s="188">
        <v>122.52323085937496</v>
      </c>
      <c r="G20" s="188">
        <v>125.58631163085933</v>
      </c>
      <c r="H20" s="188">
        <v>128.72596942163079</v>
      </c>
      <c r="I20" s="188">
        <v>131.94411865717154</v>
      </c>
      <c r="J20" s="188">
        <v>135.24272162360083</v>
      </c>
      <c r="K20" s="188">
        <v>138.62378966419084</v>
      </c>
      <c r="L20" s="188">
        <v>142.08938440579558</v>
      </c>
      <c r="M20" s="188">
        <v>145.64161901594045</v>
      </c>
      <c r="N20" s="188">
        <v>149.28265949133896</v>
      </c>
      <c r="O20" s="188">
        <v>153.01472597862241</v>
      </c>
      <c r="P20" s="188">
        <v>156.84009412808794</v>
      </c>
      <c r="Q20" s="188">
        <v>160.76109648129014</v>
      </c>
      <c r="R20" s="189">
        <v>164.78012389332238</v>
      </c>
    </row>
    <row r="21" spans="2:18" x14ac:dyDescent="0.25">
      <c r="B21" s="172" t="s">
        <v>125</v>
      </c>
      <c r="C21" s="190"/>
      <c r="D21" s="191">
        <f>+D20-D19</f>
        <v>-50.860625000000041</v>
      </c>
      <c r="E21" s="191">
        <f t="shared" ref="E21:R21" si="4">+E20-E19</f>
        <v>-47.94514062500005</v>
      </c>
      <c r="F21" s="191">
        <f t="shared" si="4"/>
        <v>-48.956769140625056</v>
      </c>
      <c r="G21" s="191">
        <f t="shared" si="4"/>
        <v>-74.892688369140686</v>
      </c>
      <c r="H21" s="192">
        <f t="shared" si="4"/>
        <v>-69.75303057836922</v>
      </c>
      <c r="I21" s="174">
        <f t="shared" si="4"/>
        <v>-59.735881342828463</v>
      </c>
      <c r="J21" s="174">
        <f t="shared" si="4"/>
        <v>-56.437278376399178</v>
      </c>
      <c r="K21" s="174">
        <f t="shared" si="4"/>
        <v>-25.256210335809158</v>
      </c>
      <c r="L21" s="174">
        <f t="shared" si="4"/>
        <v>-21.790615594204411</v>
      </c>
      <c r="M21" s="174">
        <f t="shared" si="4"/>
        <v>-18.238380984059546</v>
      </c>
      <c r="N21" s="174">
        <f t="shared" si="4"/>
        <v>-14.597340508661034</v>
      </c>
      <c r="O21" s="174">
        <f t="shared" si="4"/>
        <v>145.13472597862241</v>
      </c>
      <c r="P21" s="174">
        <f t="shared" si="4"/>
        <v>156.84009412808794</v>
      </c>
      <c r="Q21" s="174">
        <f t="shared" si="4"/>
        <v>160.76109648129014</v>
      </c>
      <c r="R21" s="181">
        <f t="shared" si="4"/>
        <v>164.78012389332238</v>
      </c>
    </row>
    <row r="22" spans="2:18" x14ac:dyDescent="0.25">
      <c r="B22" s="14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</row>
    <row r="23" spans="2:18" x14ac:dyDescent="0.25">
      <c r="B23" s="14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</row>
    <row r="24" spans="2:18" ht="15.75" x14ac:dyDescent="0.25">
      <c r="B24" s="161" t="s">
        <v>109</v>
      </c>
    </row>
    <row r="26" spans="2:18" x14ac:dyDescent="0.25">
      <c r="B26" s="162" t="s">
        <v>110</v>
      </c>
      <c r="C26" s="163" t="s">
        <v>32</v>
      </c>
      <c r="D26" s="164">
        <v>2019</v>
      </c>
      <c r="E26" s="164">
        <v>2020</v>
      </c>
      <c r="F26" s="164">
        <v>2021</v>
      </c>
      <c r="G26" s="164">
        <v>2022</v>
      </c>
      <c r="H26" s="164">
        <v>2023</v>
      </c>
      <c r="I26" s="164">
        <v>2024</v>
      </c>
      <c r="J26" s="164">
        <v>2025</v>
      </c>
      <c r="K26" s="164">
        <v>2026</v>
      </c>
      <c r="L26" s="164">
        <v>2027</v>
      </c>
      <c r="M26" s="164">
        <v>2028</v>
      </c>
      <c r="N26" s="164">
        <v>2029</v>
      </c>
      <c r="O26" s="164">
        <v>2030</v>
      </c>
      <c r="P26" s="164">
        <v>2031</v>
      </c>
      <c r="Q26" s="164">
        <v>2032</v>
      </c>
      <c r="R26" s="165">
        <v>2033</v>
      </c>
    </row>
    <row r="27" spans="2:18" x14ac:dyDescent="0.25">
      <c r="B27" s="166" t="s">
        <v>111</v>
      </c>
      <c r="C27" s="167" t="s">
        <v>112</v>
      </c>
      <c r="D27" s="168">
        <v>7.0660000000000007</v>
      </c>
      <c r="E27" s="168">
        <v>7.0660000000000007</v>
      </c>
      <c r="F27" s="168">
        <v>7.0660000000000007</v>
      </c>
      <c r="G27" s="168">
        <v>6.6420000000000003</v>
      </c>
      <c r="H27" s="168">
        <v>6.6420000000000003</v>
      </c>
      <c r="I27" s="168">
        <v>5.1400000000000006</v>
      </c>
      <c r="J27" s="168">
        <v>5.1400000000000006</v>
      </c>
      <c r="K27" s="169">
        <v>0</v>
      </c>
      <c r="L27" s="169">
        <v>0</v>
      </c>
      <c r="M27" s="169">
        <v>0</v>
      </c>
      <c r="N27" s="169">
        <v>0</v>
      </c>
      <c r="O27" s="169">
        <v>0</v>
      </c>
      <c r="P27" s="169">
        <v>0</v>
      </c>
      <c r="Q27" s="169">
        <v>0</v>
      </c>
      <c r="R27" s="170">
        <v>0</v>
      </c>
    </row>
    <row r="28" spans="2:18" x14ac:dyDescent="0.25">
      <c r="B28" s="166" t="s">
        <v>111</v>
      </c>
      <c r="C28" s="167" t="s">
        <v>113</v>
      </c>
      <c r="D28" s="168">
        <v>34.831000000000003</v>
      </c>
      <c r="E28" s="168">
        <v>34.831000000000003</v>
      </c>
      <c r="F28" s="168">
        <v>34.831000000000003</v>
      </c>
      <c r="G28" s="168">
        <v>32.769000000000005</v>
      </c>
      <c r="H28" s="168">
        <v>32.769000000000005</v>
      </c>
      <c r="I28" s="168">
        <v>25.461000000000006</v>
      </c>
      <c r="J28" s="168">
        <v>25.461000000000006</v>
      </c>
      <c r="K28" s="169">
        <v>0</v>
      </c>
      <c r="L28" s="169">
        <v>0</v>
      </c>
      <c r="M28" s="169">
        <v>0</v>
      </c>
      <c r="N28" s="169">
        <v>0</v>
      </c>
      <c r="O28" s="169">
        <v>0</v>
      </c>
      <c r="P28" s="169">
        <v>0</v>
      </c>
      <c r="Q28" s="169">
        <v>0</v>
      </c>
      <c r="R28" s="170">
        <v>0</v>
      </c>
    </row>
    <row r="29" spans="2:18" x14ac:dyDescent="0.25">
      <c r="B29" s="166" t="s">
        <v>111</v>
      </c>
      <c r="C29" s="167" t="s">
        <v>114</v>
      </c>
      <c r="D29" s="168">
        <v>4.2350000000000003</v>
      </c>
      <c r="E29" s="168">
        <v>4.2350000000000003</v>
      </c>
      <c r="F29" s="168">
        <v>4.2350000000000003</v>
      </c>
      <c r="G29" s="168">
        <v>3.96</v>
      </c>
      <c r="H29" s="168">
        <v>3.96</v>
      </c>
      <c r="I29" s="168">
        <v>0.754</v>
      </c>
      <c r="J29" s="168">
        <v>0.754</v>
      </c>
      <c r="K29" s="169">
        <v>0</v>
      </c>
      <c r="L29" s="169">
        <v>0</v>
      </c>
      <c r="M29" s="169">
        <v>0</v>
      </c>
      <c r="N29" s="169">
        <v>0</v>
      </c>
      <c r="O29" s="169">
        <v>0</v>
      </c>
      <c r="P29" s="169">
        <v>0</v>
      </c>
      <c r="Q29" s="169">
        <v>0</v>
      </c>
      <c r="R29" s="170">
        <v>0</v>
      </c>
    </row>
    <row r="30" spans="2:18" x14ac:dyDescent="0.25">
      <c r="B30" s="166" t="s">
        <v>111</v>
      </c>
      <c r="C30" s="167" t="s">
        <v>115</v>
      </c>
      <c r="D30" s="168">
        <v>3.03</v>
      </c>
      <c r="E30" s="168">
        <v>3.03</v>
      </c>
      <c r="F30" s="168">
        <v>3.03</v>
      </c>
      <c r="G30" s="168">
        <v>2.7250000000000001</v>
      </c>
      <c r="H30" s="168">
        <v>2.7250000000000001</v>
      </c>
      <c r="I30" s="168">
        <v>1.1020000000000001</v>
      </c>
      <c r="J30" s="168">
        <v>1.1020000000000001</v>
      </c>
      <c r="K30" s="169">
        <v>0</v>
      </c>
      <c r="L30" s="169">
        <v>0</v>
      </c>
      <c r="M30" s="169">
        <v>0</v>
      </c>
      <c r="N30" s="169">
        <v>0</v>
      </c>
      <c r="O30" s="169">
        <v>0</v>
      </c>
      <c r="P30" s="169">
        <v>0</v>
      </c>
      <c r="Q30" s="169">
        <v>0</v>
      </c>
      <c r="R30" s="170">
        <v>0</v>
      </c>
    </row>
    <row r="31" spans="2:18" x14ac:dyDescent="0.25">
      <c r="B31" s="166" t="s">
        <v>111</v>
      </c>
      <c r="C31" s="167" t="s">
        <v>116</v>
      </c>
      <c r="D31" s="168">
        <v>6.9560000000000004</v>
      </c>
      <c r="E31" s="168">
        <v>6.9560000000000004</v>
      </c>
      <c r="F31" s="168">
        <v>6.9560000000000004</v>
      </c>
      <c r="G31" s="169">
        <v>0</v>
      </c>
      <c r="H31" s="169">
        <v>0</v>
      </c>
      <c r="I31" s="169">
        <v>0</v>
      </c>
      <c r="J31" s="169">
        <v>0</v>
      </c>
      <c r="K31" s="169">
        <v>0</v>
      </c>
      <c r="L31" s="169">
        <v>0</v>
      </c>
      <c r="M31" s="169">
        <v>0</v>
      </c>
      <c r="N31" s="169">
        <v>0</v>
      </c>
      <c r="O31" s="169">
        <v>0</v>
      </c>
      <c r="P31" s="169">
        <v>0</v>
      </c>
      <c r="Q31" s="169">
        <v>0</v>
      </c>
      <c r="R31" s="170">
        <v>0</v>
      </c>
    </row>
    <row r="32" spans="2:18" x14ac:dyDescent="0.25">
      <c r="B32" s="166" t="s">
        <v>111</v>
      </c>
      <c r="C32" s="167" t="s">
        <v>117</v>
      </c>
      <c r="D32" s="168">
        <v>24.831</v>
      </c>
      <c r="E32" s="168">
        <v>24.831</v>
      </c>
      <c r="F32" s="168">
        <v>24.831</v>
      </c>
      <c r="G32" s="168">
        <v>14.154</v>
      </c>
      <c r="H32" s="168">
        <v>14.154</v>
      </c>
      <c r="I32" s="168">
        <v>3.343</v>
      </c>
      <c r="J32" s="168">
        <v>3.343</v>
      </c>
      <c r="K32" s="169">
        <v>0</v>
      </c>
      <c r="L32" s="169">
        <v>0</v>
      </c>
      <c r="M32" s="169">
        <v>0</v>
      </c>
      <c r="N32" s="169">
        <v>0</v>
      </c>
      <c r="O32" s="169">
        <v>0</v>
      </c>
      <c r="P32" s="169">
        <v>0</v>
      </c>
      <c r="Q32" s="169">
        <v>0</v>
      </c>
      <c r="R32" s="170">
        <v>0</v>
      </c>
    </row>
    <row r="33" spans="2:18" x14ac:dyDescent="0.25">
      <c r="B33" s="166" t="s">
        <v>111</v>
      </c>
      <c r="C33" s="167" t="s">
        <v>118</v>
      </c>
      <c r="D33" s="168">
        <v>22.027999999999999</v>
      </c>
      <c r="E33" s="168">
        <v>22.027999999999999</v>
      </c>
      <c r="F33" s="168">
        <v>22.027999999999999</v>
      </c>
      <c r="G33" s="168">
        <v>11.348999999999998</v>
      </c>
      <c r="H33" s="168">
        <v>11.348999999999998</v>
      </c>
      <c r="I33" s="169">
        <v>0</v>
      </c>
      <c r="J33" s="169">
        <v>0</v>
      </c>
      <c r="K33" s="169">
        <v>0</v>
      </c>
      <c r="L33" s="169">
        <v>0</v>
      </c>
      <c r="M33" s="169">
        <v>0</v>
      </c>
      <c r="N33" s="169">
        <v>0</v>
      </c>
      <c r="O33" s="169">
        <v>0</v>
      </c>
      <c r="P33" s="169">
        <v>0</v>
      </c>
      <c r="Q33" s="169">
        <v>0</v>
      </c>
      <c r="R33" s="170">
        <v>0</v>
      </c>
    </row>
    <row r="34" spans="2:18" x14ac:dyDescent="0.25">
      <c r="B34" s="166" t="s">
        <v>111</v>
      </c>
      <c r="C34" s="167" t="s">
        <v>119</v>
      </c>
      <c r="D34" s="168">
        <v>5.6229999999999984</v>
      </c>
      <c r="E34" s="168">
        <v>5.6229999999999984</v>
      </c>
      <c r="F34" s="168">
        <v>5.6229999999999984</v>
      </c>
      <c r="G34" s="169">
        <v>0</v>
      </c>
      <c r="H34" s="169">
        <v>0</v>
      </c>
      <c r="I34" s="169">
        <v>0</v>
      </c>
      <c r="J34" s="169">
        <v>0</v>
      </c>
      <c r="K34" s="169">
        <v>0</v>
      </c>
      <c r="L34" s="169">
        <v>0</v>
      </c>
      <c r="M34" s="169">
        <v>0</v>
      </c>
      <c r="N34" s="169">
        <v>0</v>
      </c>
      <c r="O34" s="169">
        <v>0</v>
      </c>
      <c r="P34" s="169">
        <v>0</v>
      </c>
      <c r="Q34" s="169">
        <v>0</v>
      </c>
      <c r="R34" s="170">
        <v>0</v>
      </c>
    </row>
    <row r="35" spans="2:18" x14ac:dyDescent="0.25">
      <c r="B35" s="172" t="s">
        <v>111</v>
      </c>
      <c r="C35" s="173" t="s">
        <v>120</v>
      </c>
      <c r="D35" s="174">
        <f>SUM(D27:D34)</f>
        <v>108.60000000000001</v>
      </c>
      <c r="E35" s="174">
        <f t="shared" ref="E35:R35" si="5">SUM(E27:E34)</f>
        <v>108.60000000000001</v>
      </c>
      <c r="F35" s="174">
        <f t="shared" si="5"/>
        <v>108.60000000000001</v>
      </c>
      <c r="G35" s="174">
        <f t="shared" si="5"/>
        <v>71.599000000000018</v>
      </c>
      <c r="H35" s="174">
        <f t="shared" si="5"/>
        <v>71.599000000000018</v>
      </c>
      <c r="I35" s="174">
        <f t="shared" si="5"/>
        <v>35.800000000000011</v>
      </c>
      <c r="J35" s="174">
        <f t="shared" si="5"/>
        <v>35.800000000000011</v>
      </c>
      <c r="K35" s="174">
        <f t="shared" si="5"/>
        <v>0</v>
      </c>
      <c r="L35" s="174">
        <f t="shared" si="5"/>
        <v>0</v>
      </c>
      <c r="M35" s="174">
        <f t="shared" si="5"/>
        <v>0</v>
      </c>
      <c r="N35" s="174">
        <f t="shared" si="5"/>
        <v>0</v>
      </c>
      <c r="O35" s="174">
        <f t="shared" si="5"/>
        <v>0</v>
      </c>
      <c r="P35" s="174">
        <f t="shared" si="5"/>
        <v>0</v>
      </c>
      <c r="Q35" s="174">
        <f t="shared" si="5"/>
        <v>0</v>
      </c>
      <c r="R35" s="174">
        <f t="shared" si="5"/>
        <v>0</v>
      </c>
    </row>
    <row r="36" spans="2:18" x14ac:dyDescent="0.25"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</row>
    <row r="37" spans="2:18" x14ac:dyDescent="0.25">
      <c r="B37" s="176" t="s">
        <v>121</v>
      </c>
      <c r="C37" s="177" t="s">
        <v>122</v>
      </c>
      <c r="D37" s="178">
        <v>7.88</v>
      </c>
      <c r="E37" s="178">
        <v>7.88</v>
      </c>
      <c r="F37" s="178">
        <v>7.88</v>
      </c>
      <c r="G37" s="178">
        <v>7.88</v>
      </c>
      <c r="H37" s="178">
        <v>7.88</v>
      </c>
      <c r="I37" s="178">
        <v>7.88</v>
      </c>
      <c r="J37" s="178">
        <v>7.88</v>
      </c>
      <c r="K37" s="178">
        <f t="shared" ref="K37" si="6">+J37</f>
        <v>7.88</v>
      </c>
      <c r="L37" s="178">
        <f t="shared" ref="L37" si="7">+K37</f>
        <v>7.88</v>
      </c>
      <c r="M37" s="178">
        <f t="shared" ref="M37" si="8">+L37</f>
        <v>7.88</v>
      </c>
      <c r="N37" s="178">
        <f t="shared" ref="N37" si="9">+M37</f>
        <v>7.88</v>
      </c>
      <c r="O37" s="178">
        <f t="shared" ref="O37" si="10">+N37</f>
        <v>7.88</v>
      </c>
      <c r="P37" s="178">
        <v>0</v>
      </c>
      <c r="Q37" s="178">
        <v>0</v>
      </c>
      <c r="R37" s="179">
        <v>0</v>
      </c>
    </row>
    <row r="38" spans="2:18" x14ac:dyDescent="0.25">
      <c r="B38" s="166" t="s">
        <v>121</v>
      </c>
      <c r="C38" s="167" t="s">
        <v>116</v>
      </c>
      <c r="D38" s="168">
        <v>51</v>
      </c>
      <c r="E38" s="168">
        <v>51</v>
      </c>
      <c r="F38" s="168">
        <v>55</v>
      </c>
      <c r="G38" s="193">
        <f>+Demandas!R28</f>
        <v>76</v>
      </c>
      <c r="H38" s="193">
        <f>+Demandas!R29</f>
        <v>34</v>
      </c>
      <c r="I38" s="193">
        <f>+Demandas!R30</f>
        <v>40</v>
      </c>
      <c r="J38" s="193">
        <f>+Demandas!R31</f>
        <v>43</v>
      </c>
      <c r="K38" s="193">
        <f>+Demandas!R32</f>
        <v>81</v>
      </c>
      <c r="L38" s="193">
        <f>+Demandas!R33</f>
        <v>84</v>
      </c>
      <c r="M38" s="193">
        <f>+Demandas!R34</f>
        <v>88</v>
      </c>
      <c r="N38" s="193">
        <f>+Demandas!R35</f>
        <v>91</v>
      </c>
      <c r="O38" s="168">
        <v>0</v>
      </c>
      <c r="P38" s="168">
        <v>0</v>
      </c>
      <c r="Q38" s="168">
        <v>0</v>
      </c>
      <c r="R38" s="180">
        <v>0</v>
      </c>
    </row>
    <row r="39" spans="2:18" x14ac:dyDescent="0.25">
      <c r="B39" s="172" t="s">
        <v>121</v>
      </c>
      <c r="C39" s="173" t="s">
        <v>120</v>
      </c>
      <c r="D39" s="174">
        <f>SUM(D37:D38)</f>
        <v>58.88</v>
      </c>
      <c r="E39" s="174">
        <f t="shared" ref="E39:R39" si="11">SUM(E37:E38)</f>
        <v>58.88</v>
      </c>
      <c r="F39" s="174">
        <f t="shared" si="11"/>
        <v>62.88</v>
      </c>
      <c r="G39" s="174">
        <f t="shared" si="11"/>
        <v>83.88</v>
      </c>
      <c r="H39" s="174">
        <f t="shared" si="11"/>
        <v>41.88</v>
      </c>
      <c r="I39" s="174">
        <f t="shared" si="11"/>
        <v>47.88</v>
      </c>
      <c r="J39" s="174">
        <f t="shared" si="11"/>
        <v>50.88</v>
      </c>
      <c r="K39" s="174">
        <f t="shared" si="11"/>
        <v>88.88</v>
      </c>
      <c r="L39" s="174">
        <f t="shared" si="11"/>
        <v>91.88</v>
      </c>
      <c r="M39" s="174">
        <f t="shared" si="11"/>
        <v>95.88</v>
      </c>
      <c r="N39" s="174">
        <f t="shared" si="11"/>
        <v>98.88</v>
      </c>
      <c r="O39" s="174">
        <f t="shared" si="11"/>
        <v>7.88</v>
      </c>
      <c r="P39" s="174">
        <f t="shared" si="11"/>
        <v>0</v>
      </c>
      <c r="Q39" s="174">
        <f t="shared" si="11"/>
        <v>0</v>
      </c>
      <c r="R39" s="181">
        <f t="shared" si="11"/>
        <v>0</v>
      </c>
    </row>
    <row r="40" spans="2:18" x14ac:dyDescent="0.25"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</row>
    <row r="41" spans="2:18" x14ac:dyDescent="0.25">
      <c r="B41" s="182" t="s">
        <v>123</v>
      </c>
      <c r="C41" s="183"/>
      <c r="D41" s="184">
        <f>+D35+D39</f>
        <v>167.48000000000002</v>
      </c>
      <c r="E41" s="184">
        <f t="shared" ref="E41:R41" si="12">+E35+E39</f>
        <v>167.48000000000002</v>
      </c>
      <c r="F41" s="184">
        <f t="shared" si="12"/>
        <v>171.48000000000002</v>
      </c>
      <c r="G41" s="184">
        <f t="shared" si="12"/>
        <v>155.47900000000001</v>
      </c>
      <c r="H41" s="184">
        <f t="shared" si="12"/>
        <v>113.47900000000001</v>
      </c>
      <c r="I41" s="184">
        <f t="shared" si="12"/>
        <v>83.68</v>
      </c>
      <c r="J41" s="184">
        <f t="shared" si="12"/>
        <v>86.68</v>
      </c>
      <c r="K41" s="184">
        <f t="shared" si="12"/>
        <v>88.88</v>
      </c>
      <c r="L41" s="184">
        <f t="shared" si="12"/>
        <v>91.88</v>
      </c>
      <c r="M41" s="184">
        <f t="shared" si="12"/>
        <v>95.88</v>
      </c>
      <c r="N41" s="184">
        <f t="shared" si="12"/>
        <v>98.88</v>
      </c>
      <c r="O41" s="184">
        <f t="shared" si="12"/>
        <v>7.88</v>
      </c>
      <c r="P41" s="184">
        <f t="shared" si="12"/>
        <v>0</v>
      </c>
      <c r="Q41" s="184">
        <f t="shared" si="12"/>
        <v>0</v>
      </c>
      <c r="R41" s="185">
        <f t="shared" si="12"/>
        <v>0</v>
      </c>
    </row>
    <row r="42" spans="2:18" x14ac:dyDescent="0.25">
      <c r="B42" s="186" t="s">
        <v>124</v>
      </c>
      <c r="C42" s="187"/>
      <c r="D42" s="188">
        <v>116.61937499999998</v>
      </c>
      <c r="E42" s="188">
        <v>119.53485937499997</v>
      </c>
      <c r="F42" s="188">
        <v>122.52323085937496</v>
      </c>
      <c r="G42" s="188">
        <v>125.58631163085933</v>
      </c>
      <c r="H42" s="188">
        <v>128.72596942163079</v>
      </c>
      <c r="I42" s="188">
        <v>131.94411865717154</v>
      </c>
      <c r="J42" s="188">
        <v>135.24272162360083</v>
      </c>
      <c r="K42" s="188">
        <v>138.62378966419084</v>
      </c>
      <c r="L42" s="188">
        <v>142.08938440579558</v>
      </c>
      <c r="M42" s="188">
        <v>145.64161901594045</v>
      </c>
      <c r="N42" s="188">
        <v>149.28265949133896</v>
      </c>
      <c r="O42" s="188">
        <v>153.01472597862241</v>
      </c>
      <c r="P42" s="188">
        <v>156.84009412808794</v>
      </c>
      <c r="Q42" s="188">
        <v>160.76109648129014</v>
      </c>
      <c r="R42" s="189">
        <v>164.78012389332238</v>
      </c>
    </row>
    <row r="43" spans="2:18" x14ac:dyDescent="0.25">
      <c r="B43" s="172" t="s">
        <v>125</v>
      </c>
      <c r="C43" s="190"/>
      <c r="D43" s="191">
        <f>+D42-D41</f>
        <v>-50.860625000000041</v>
      </c>
      <c r="E43" s="191">
        <f t="shared" ref="E43:R43" si="13">+E42-E41</f>
        <v>-47.94514062500005</v>
      </c>
      <c r="F43" s="191">
        <f t="shared" si="13"/>
        <v>-48.956769140625056</v>
      </c>
      <c r="G43" s="191">
        <f t="shared" si="13"/>
        <v>-29.892688369140686</v>
      </c>
      <c r="H43" s="192">
        <f>+H42-H41</f>
        <v>15.24696942163078</v>
      </c>
      <c r="I43" s="174">
        <f>+I42-I41</f>
        <v>48.264118657171537</v>
      </c>
      <c r="J43" s="174">
        <f t="shared" si="13"/>
        <v>48.562721623600822</v>
      </c>
      <c r="K43" s="174">
        <f t="shared" si="13"/>
        <v>49.743789664190842</v>
      </c>
      <c r="L43" s="174">
        <f t="shared" si="13"/>
        <v>50.209384405795589</v>
      </c>
      <c r="M43" s="174">
        <f t="shared" si="13"/>
        <v>49.761619015940454</v>
      </c>
      <c r="N43" s="174">
        <f t="shared" si="13"/>
        <v>50.402659491338966</v>
      </c>
      <c r="O43" s="174">
        <f t="shared" si="13"/>
        <v>145.13472597862241</v>
      </c>
      <c r="P43" s="174">
        <f t="shared" si="13"/>
        <v>156.84009412808794</v>
      </c>
      <c r="Q43" s="174">
        <f t="shared" si="13"/>
        <v>160.76109648129014</v>
      </c>
      <c r="R43" s="181">
        <f t="shared" si="13"/>
        <v>164.78012389332238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8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ELOR (TOTAL)</vt:lpstr>
      <vt:lpstr>Analisis2019</vt:lpstr>
      <vt:lpstr>TOTAL</vt:lpstr>
      <vt:lpstr>data</vt:lpstr>
      <vt:lpstr>Hoja1</vt:lpstr>
      <vt:lpstr>Analisis2020</vt:lpstr>
      <vt:lpstr>Demandas</vt:lpstr>
      <vt:lpstr>PC</vt:lpstr>
      <vt:lpstr>Gráfico1</vt:lpstr>
      <vt:lpstr>data!Área_de_impresión</vt:lpstr>
      <vt:lpstr>'ELOR (TOTAL)'!Área_de_impresión</vt:lpstr>
      <vt:lpstr>'ELOR (TOTAL)'!Títulos_a_imprimir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Valera Morey</dc:creator>
  <cp:lastModifiedBy>Joel  Mendoza Calderon</cp:lastModifiedBy>
  <cp:lastPrinted>2018-05-15T15:43:38Z</cp:lastPrinted>
  <dcterms:created xsi:type="dcterms:W3CDTF">2015-05-06T22:11:39Z</dcterms:created>
  <dcterms:modified xsi:type="dcterms:W3CDTF">2020-09-18T01:01:12Z</dcterms:modified>
</cp:coreProperties>
</file>